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ss1\Srv-seing\SEING\DT01\Acquisti\___07_2026_AQ Analisi chimiche 2026\1_Documenti PN_202608\Modulistica\"/>
    </mc:Choice>
  </mc:AlternateContent>
  <bookViews>
    <workbookView xWindow="0" yWindow="0" windowWidth="29016" windowHeight="11940" tabRatio="694"/>
  </bookViews>
  <sheets>
    <sheet name="All C - Offerta Economica" sheetId="10" r:id="rId1"/>
  </sheets>
  <definedNames>
    <definedName name="_xlnm.Print_Titles" localSheetId="0">'All C - Offerta Economica'!$1:$3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98" i="10" l="1"/>
  <c r="F371" i="10" l="1"/>
  <c r="F370" i="10"/>
  <c r="F369" i="10"/>
  <c r="F368" i="10"/>
  <c r="F367" i="10"/>
  <c r="F364" i="10"/>
  <c r="F363" i="10"/>
  <c r="F362" i="10"/>
  <c r="F361" i="10"/>
  <c r="F360" i="10"/>
  <c r="F359" i="10"/>
  <c r="F358" i="10"/>
  <c r="F357" i="10"/>
  <c r="F356" i="10"/>
  <c r="F355" i="10"/>
  <c r="F354" i="10"/>
  <c r="F353" i="10"/>
  <c r="F352" i="10"/>
  <c r="F349" i="10"/>
  <c r="F348" i="10"/>
  <c r="F347" i="10"/>
  <c r="F344" i="10"/>
  <c r="F343" i="10"/>
  <c r="F342" i="10"/>
  <c r="F341" i="10"/>
  <c r="F340" i="10"/>
  <c r="F339" i="10"/>
  <c r="F336" i="10"/>
  <c r="F335" i="10"/>
  <c r="F334" i="10"/>
  <c r="F333" i="10"/>
  <c r="F332" i="10"/>
  <c r="F331" i="10"/>
  <c r="F330" i="10"/>
  <c r="F329" i="10"/>
  <c r="F328" i="10"/>
  <c r="F327" i="10"/>
  <c r="F326" i="10"/>
  <c r="F325" i="10"/>
  <c r="F324" i="10"/>
  <c r="F323" i="10"/>
  <c r="F322" i="10"/>
  <c r="F321" i="10"/>
  <c r="F320" i="10"/>
  <c r="F319" i="10"/>
  <c r="F318" i="10"/>
  <c r="F317" i="10"/>
  <c r="F316" i="10"/>
  <c r="F315" i="10"/>
  <c r="F314" i="10"/>
  <c r="F313" i="10"/>
  <c r="F312" i="10"/>
  <c r="F311" i="10"/>
  <c r="F310" i="10"/>
  <c r="F309" i="10"/>
  <c r="F308" i="10"/>
  <c r="F307" i="10"/>
  <c r="F306" i="10"/>
  <c r="F305" i="10"/>
  <c r="F304" i="10"/>
  <c r="F303" i="10"/>
  <c r="F302" i="10"/>
  <c r="F301" i="10"/>
  <c r="F300" i="10"/>
  <c r="F299" i="10"/>
  <c r="F298" i="10"/>
  <c r="F297" i="10"/>
  <c r="F296" i="10"/>
  <c r="F295" i="10"/>
  <c r="F294" i="10"/>
  <c r="F293" i="10"/>
  <c r="F292" i="10"/>
  <c r="F291" i="10"/>
  <c r="F290" i="10"/>
  <c r="F289" i="10"/>
  <c r="F288" i="10"/>
  <c r="F287" i="10"/>
  <c r="F286" i="10"/>
  <c r="F285" i="10"/>
  <c r="F284" i="10"/>
  <c r="F283" i="10"/>
  <c r="F282" i="10"/>
  <c r="F281" i="10"/>
  <c r="F280" i="10"/>
  <c r="F279" i="10"/>
  <c r="F278" i="10"/>
  <c r="F277" i="10"/>
  <c r="F276" i="10"/>
  <c r="F275" i="10"/>
  <c r="F274" i="10"/>
  <c r="F273" i="10"/>
  <c r="F272" i="10"/>
  <c r="F271" i="10"/>
  <c r="F270" i="10"/>
  <c r="F269" i="10"/>
  <c r="F268" i="10"/>
  <c r="F267" i="10"/>
  <c r="F266" i="10"/>
  <c r="F265" i="10"/>
  <c r="F264" i="10"/>
  <c r="F263" i="10"/>
  <c r="F262" i="10"/>
  <c r="F261" i="10"/>
  <c r="F260" i="10"/>
  <c r="F259" i="10"/>
  <c r="F258" i="10"/>
  <c r="F257" i="10"/>
  <c r="F256" i="10"/>
  <c r="F255" i="10"/>
  <c r="F254" i="10"/>
  <c r="F253" i="10"/>
  <c r="F252" i="10"/>
  <c r="F251" i="10"/>
  <c r="F250" i="10"/>
  <c r="F249" i="10"/>
  <c r="F248" i="10"/>
  <c r="F247" i="10"/>
  <c r="F246" i="10"/>
  <c r="F245" i="10"/>
  <c r="F244" i="10"/>
  <c r="F243" i="10"/>
  <c r="F242" i="10"/>
  <c r="F241" i="10"/>
  <c r="F240" i="10"/>
  <c r="F239" i="10"/>
  <c r="F238" i="10"/>
  <c r="F237" i="10"/>
  <c r="F236" i="10"/>
  <c r="F235" i="10"/>
  <c r="F234" i="10"/>
  <c r="F233" i="10"/>
  <c r="F232" i="10"/>
  <c r="F231" i="10"/>
  <c r="F230" i="10"/>
  <c r="F229" i="10"/>
  <c r="F228" i="10"/>
  <c r="F227" i="10"/>
  <c r="F226" i="10"/>
  <c r="F225" i="10"/>
  <c r="F224" i="10"/>
  <c r="F223" i="10"/>
  <c r="F222" i="10"/>
  <c r="F221" i="10"/>
  <c r="F220" i="10"/>
  <c r="F219" i="10"/>
  <c r="F218" i="10"/>
  <c r="F217" i="10"/>
  <c r="F216" i="10"/>
  <c r="F215" i="10"/>
  <c r="F214" i="10"/>
  <c r="F213" i="10"/>
  <c r="F212" i="10"/>
  <c r="F211" i="10"/>
  <c r="F210" i="10"/>
  <c r="F209" i="10"/>
  <c r="F208" i="10"/>
  <c r="F207" i="10"/>
  <c r="F206" i="10"/>
  <c r="F205" i="10"/>
  <c r="F204" i="10"/>
  <c r="F203" i="10"/>
  <c r="F202"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06" i="10"/>
  <c r="F107" i="10"/>
  <c r="F108" i="10"/>
  <c r="F109" i="10"/>
  <c r="F110" i="10"/>
  <c r="F111" i="10"/>
  <c r="F112" i="10"/>
  <c r="F113" i="10"/>
  <c r="F114" i="10"/>
  <c r="F115" i="10"/>
  <c r="F116" i="10"/>
  <c r="F117" i="10"/>
  <c r="F118" i="10"/>
  <c r="F119" i="10"/>
  <c r="F120" i="10"/>
  <c r="F121" i="10"/>
  <c r="F122" i="10"/>
  <c r="F123" i="10"/>
  <c r="F124" i="10"/>
  <c r="F125" i="10"/>
  <c r="F126" i="10"/>
  <c r="F127" i="10"/>
  <c r="F128" i="10"/>
  <c r="F129" i="10"/>
  <c r="F130" i="10"/>
  <c r="F131" i="10"/>
  <c r="F132" i="10"/>
  <c r="F133" i="10"/>
  <c r="F134" i="10"/>
  <c r="F135" i="10"/>
  <c r="F136" i="10"/>
  <c r="F137" i="10"/>
  <c r="F138" i="10"/>
  <c r="F139" i="10"/>
  <c r="F140" i="10"/>
  <c r="F141" i="10"/>
  <c r="F142" i="10"/>
  <c r="F143" i="10"/>
  <c r="F144" i="10"/>
  <c r="F145" i="10"/>
  <c r="F146" i="10"/>
  <c r="F147" i="10"/>
  <c r="F148" i="10"/>
  <c r="F149" i="10"/>
  <c r="F150" i="10"/>
  <c r="F151" i="10"/>
  <c r="F152" i="10"/>
  <c r="F153" i="10"/>
  <c r="F154" i="10"/>
  <c r="F155" i="10"/>
  <c r="F156" i="10"/>
  <c r="F157" i="10"/>
  <c r="F158" i="10"/>
  <c r="F159" i="10"/>
  <c r="F160" i="10"/>
  <c r="F161" i="10"/>
  <c r="F162" i="10"/>
  <c r="F163" i="10"/>
  <c r="F164" i="10"/>
  <c r="F165" i="10"/>
  <c r="F166" i="10"/>
  <c r="F167" i="10"/>
  <c r="F168" i="10"/>
  <c r="F169" i="10"/>
  <c r="F170" i="10"/>
  <c r="F171" i="10"/>
  <c r="F172" i="10"/>
  <c r="F173" i="10"/>
  <c r="F174" i="10"/>
  <c r="F175" i="10"/>
  <c r="F176" i="10"/>
  <c r="F177" i="10"/>
  <c r="F178" i="10"/>
  <c r="F179" i="10"/>
  <c r="F180" i="10"/>
  <c r="F181" i="10"/>
  <c r="F182" i="10"/>
  <c r="F183" i="10"/>
  <c r="F184" i="10"/>
  <c r="F185" i="10"/>
  <c r="F186" i="10"/>
  <c r="F187" i="10"/>
  <c r="F188" i="10"/>
  <c r="F189" i="10"/>
  <c r="F190" i="10"/>
  <c r="F191" i="10"/>
  <c r="F192" i="10"/>
  <c r="F193" i="10"/>
  <c r="F194" i="10"/>
  <c r="F195" i="10"/>
  <c r="F196" i="10"/>
  <c r="F197" i="10"/>
  <c r="F199" i="10"/>
  <c r="F15" i="10"/>
  <c r="C374" i="10" l="1"/>
  <c r="C379" i="10" s="1"/>
</calcChain>
</file>

<file path=xl/sharedStrings.xml><?xml version="1.0" encoding="utf-8"?>
<sst xmlns="http://schemas.openxmlformats.org/spreadsheetml/2006/main" count="563" uniqueCount="494">
  <si>
    <t>49a</t>
  </si>
  <si>
    <t>49b</t>
  </si>
  <si>
    <t>49c</t>
  </si>
  <si>
    <t>53a</t>
  </si>
  <si>
    <t>53b</t>
  </si>
  <si>
    <t>53c</t>
  </si>
  <si>
    <t>53d</t>
  </si>
  <si>
    <t>54a</t>
  </si>
  <si>
    <t>54b</t>
  </si>
  <si>
    <t>54c</t>
  </si>
  <si>
    <t>54d</t>
  </si>
  <si>
    <t>54e</t>
  </si>
  <si>
    <t>54f</t>
  </si>
  <si>
    <t>68a</t>
  </si>
  <si>
    <t>68b</t>
  </si>
  <si>
    <t>68c</t>
  </si>
  <si>
    <t>IPA (determinazione singolo composto)</t>
  </si>
  <si>
    <t>69a</t>
  </si>
  <si>
    <t>69b</t>
  </si>
  <si>
    <t>69c</t>
  </si>
  <si>
    <t>70a</t>
  </si>
  <si>
    <t>70b</t>
  </si>
  <si>
    <t>70c</t>
  </si>
  <si>
    <t>70d</t>
  </si>
  <si>
    <t>72a</t>
  </si>
  <si>
    <t>72b</t>
  </si>
  <si>
    <t>72c</t>
  </si>
  <si>
    <t>72d</t>
  </si>
  <si>
    <t>72e</t>
  </si>
  <si>
    <t>73a</t>
  </si>
  <si>
    <t>73b</t>
  </si>
  <si>
    <t>73c</t>
  </si>
  <si>
    <t>75a</t>
  </si>
  <si>
    <t>75b</t>
  </si>
  <si>
    <t>75c</t>
  </si>
  <si>
    <t>76a</t>
  </si>
  <si>
    <t>76b</t>
  </si>
  <si>
    <t>76c</t>
  </si>
  <si>
    <t>77a</t>
  </si>
  <si>
    <t>77b</t>
  </si>
  <si>
    <t>84a</t>
  </si>
  <si>
    <t>84b</t>
  </si>
  <si>
    <t>84c</t>
  </si>
  <si>
    <t>84d</t>
  </si>
  <si>
    <t>84e</t>
  </si>
  <si>
    <t>84f</t>
  </si>
  <si>
    <t>84g</t>
  </si>
  <si>
    <t>85a</t>
  </si>
  <si>
    <t>85b</t>
  </si>
  <si>
    <t>85c</t>
  </si>
  <si>
    <t>85d</t>
  </si>
  <si>
    <t>85e</t>
  </si>
  <si>
    <t>85f</t>
  </si>
  <si>
    <t>85g</t>
  </si>
  <si>
    <t>86a</t>
  </si>
  <si>
    <t>86b</t>
  </si>
  <si>
    <t>86c</t>
  </si>
  <si>
    <t>86d</t>
  </si>
  <si>
    <t>86e</t>
  </si>
  <si>
    <t>86f</t>
  </si>
  <si>
    <t>86g</t>
  </si>
  <si>
    <t>87a</t>
  </si>
  <si>
    <t>87b</t>
  </si>
  <si>
    <t>87c</t>
  </si>
  <si>
    <t>87d</t>
  </si>
  <si>
    <t>87e</t>
  </si>
  <si>
    <t>87f</t>
  </si>
  <si>
    <t>87g</t>
  </si>
  <si>
    <t>88a</t>
  </si>
  <si>
    <t>88b</t>
  </si>
  <si>
    <t>88c</t>
  </si>
  <si>
    <t>88d</t>
  </si>
  <si>
    <t>88e</t>
  </si>
  <si>
    <t>88f</t>
  </si>
  <si>
    <t>88g</t>
  </si>
  <si>
    <t>Alghe</t>
  </si>
  <si>
    <t>Batteriofagi anti E.Coli</t>
  </si>
  <si>
    <t>Enterobatteri patogeni</t>
  </si>
  <si>
    <t>Enterovirus</t>
  </si>
  <si>
    <t>Funghi</t>
  </si>
  <si>
    <t>Protozoi</t>
  </si>
  <si>
    <t>Posizione</t>
  </si>
  <si>
    <t>Scheletro</t>
  </si>
  <si>
    <t>Residuo secco 105°C</t>
  </si>
  <si>
    <t>Residuo a 600°C</t>
  </si>
  <si>
    <t>Preparazione matrice solida propedeutica all'attività analitica (omogeneizzazione, essicazione, finalizzazione)</t>
  </si>
  <si>
    <t>Peso specifico apparente</t>
  </si>
  <si>
    <t>pH</t>
  </si>
  <si>
    <t>Stato fisico</t>
  </si>
  <si>
    <t>Infiammabilità</t>
  </si>
  <si>
    <t>Potere calorifico superiore (PCS)</t>
  </si>
  <si>
    <t>Anioni solubili in acqua preparativa (solubilizzazione) (per la determinazione degli anioni in soluzione vedi tabella matrice liquida)</t>
  </si>
  <si>
    <t>Zolfo totale</t>
  </si>
  <si>
    <t>Solfuri solubili in acido</t>
  </si>
  <si>
    <t>Cianuri liberi</t>
  </si>
  <si>
    <t>Cianuri totali</t>
  </si>
  <si>
    <t>Carbonio totale</t>
  </si>
  <si>
    <t>Carbonio organico - elementale  - inorganico (secondo DIN 19539)</t>
  </si>
  <si>
    <t>Fosforo totale</t>
  </si>
  <si>
    <t>Metalli/metalloidi in ICP-OES (determinazione singolo metallo inclusa mineralizzazione)</t>
  </si>
  <si>
    <t>20a</t>
  </si>
  <si>
    <t>Metalli/metalloidi  in ICP-OES (determinazione singolo metallo dal 2° fino a 5 metalli)</t>
  </si>
  <si>
    <t>20b</t>
  </si>
  <si>
    <t>Metalli/metalloidi in ICP-OES (determinazione singolo metallo oltre i 5 metalli)</t>
  </si>
  <si>
    <t>20c</t>
  </si>
  <si>
    <t>Metalli/metalloidi in ICP-OES (determinazione totale 5 metalli inclusa mineralizzazione)</t>
  </si>
  <si>
    <t>20d</t>
  </si>
  <si>
    <t>Metalli/metalloidi in ICP-OES (determinazione totale 10 metalli inclusa mineralizzazione)</t>
  </si>
  <si>
    <t>20e</t>
  </si>
  <si>
    <t>Metalli/metalloidi in ICP-OES (determinazione totale 15 metalli inclusa mineralizzazione)</t>
  </si>
  <si>
    <t>20f</t>
  </si>
  <si>
    <t>Metalli/metalloidi in ICP-OES (determinazione totale 30 o più metalli  inclusa mineralizzazione)</t>
  </si>
  <si>
    <t>Metalli/metalloidi in ICP-MS (determinazione singolo metallo inclusa mineralizzazione)</t>
  </si>
  <si>
    <t>21a</t>
  </si>
  <si>
    <t>Metalli/metalloidi  in ICP-MS (determinazione singolo metallo dal 2° fino a 5 metalli)</t>
  </si>
  <si>
    <t>21b</t>
  </si>
  <si>
    <t>Metalli/metalloidi in ICP-MS (determinazione singolo metallo oltre i 5 metalli)</t>
  </si>
  <si>
    <t>21c</t>
  </si>
  <si>
    <t>Metalli/metalloidi in ICP-MS (determinazione totale 10 metalli inclusa mineralizzazione)</t>
  </si>
  <si>
    <t>21d</t>
  </si>
  <si>
    <t>Metalli/metalloidi in ICP-MS (determinazione totale 15 metalli inclusa mineralizzazione)</t>
  </si>
  <si>
    <t>21e</t>
  </si>
  <si>
    <t>Metalli/metalloidi in ICP-MS (determinazione totale 30 o più metalli  inclusa mineralizzazione)</t>
  </si>
  <si>
    <t>Metalli/metalloidi con determinazione strumentale in AAS tecnica vapori freddi/idruri (determinazione singolo elemento)</t>
  </si>
  <si>
    <t xml:space="preserve">Cromo esavalente </t>
  </si>
  <si>
    <t>Idrocarburi leggeri IC ≤ 12</t>
  </si>
  <si>
    <t>Idrocarburi pesanti IC&gt;12</t>
  </si>
  <si>
    <t>Idrocarburi IC&lt;12   e   Idrocarburi  IC&gt;12</t>
  </si>
  <si>
    <t>Idrocarburi totali</t>
  </si>
  <si>
    <t>Olio minerale (da C10 a C40)</t>
  </si>
  <si>
    <t>Speciazione idrocarburi ai fini dell’analisi di rischio (MADEP)</t>
  </si>
  <si>
    <t>Idrocarburi aromatici monociclici (determinazione singolo composto)</t>
  </si>
  <si>
    <t>30a</t>
  </si>
  <si>
    <t>Idrocarburi aromatici monociclici (determinazione singolo composto dal 2°  fino a 5 composti)</t>
  </si>
  <si>
    <t>30b</t>
  </si>
  <si>
    <t>Idrocarburi aromatici monociclici (determinazione singolo composto oltre il 5°)</t>
  </si>
  <si>
    <t>30c</t>
  </si>
  <si>
    <t>Set Idrocarburi  aromatici monociclici(Benzene-Etilenzene-Stirene-Toluene-Xilene-Sommatoria)</t>
  </si>
  <si>
    <t>IPA (determinazione singolo composto )</t>
  </si>
  <si>
    <t>31a</t>
  </si>
  <si>
    <t>IPA (determinazione singolo composto dal 2° fino a 5 composti)</t>
  </si>
  <si>
    <t>31b</t>
  </si>
  <si>
    <t>IPA (determinazione singolo composto oltre il 5°)</t>
  </si>
  <si>
    <t>31c</t>
  </si>
  <si>
    <t>Set IPA (parametri 25-38 tab.1 Allegato 5  Titolo V Parte IV D.Lgs.152/06)</t>
  </si>
  <si>
    <t>Idrocarburi Alifatici alogenati (determinazione singolo composto )</t>
  </si>
  <si>
    <t>32a</t>
  </si>
  <si>
    <t>Idrocarburi Alifatici alogenati (determinazione singolo composto dal 2° fino a 5 composti)</t>
  </si>
  <si>
    <t>32b</t>
  </si>
  <si>
    <t>Idrocarburi Alifatici alogenati (determinazione singolo composto oltre il 5°)</t>
  </si>
  <si>
    <t>32c</t>
  </si>
  <si>
    <t>Set Idrocarburi Alifatici alogenati cancerogeni e non (parametri 39-57 tab.1 Allegato 5 Titolo V  Parte IV D.Lgs.152/06)</t>
  </si>
  <si>
    <t>Nitrobenzeni e clorobenzeni (determinazione singolo composto)</t>
  </si>
  <si>
    <t>33a</t>
  </si>
  <si>
    <t>Nitrobenzeni e clorobenzeni (determinazione singolo composto dal 2° fino a 5 composti )</t>
  </si>
  <si>
    <t>33b</t>
  </si>
  <si>
    <t>Nitrobenzeni e clorobenzeni (determinazione singolo composto oltre il 5°)</t>
  </si>
  <si>
    <t>33c</t>
  </si>
  <si>
    <t>Set Nitrobenzeni (parametri 58-61 tab.1 Allegato 5 Titolo V Parte IV D.Lgs.152/06)</t>
  </si>
  <si>
    <t>33d</t>
  </si>
  <si>
    <t>Set clorobenzeni (parametri 62-68 tab.1 Allegato 5 Titolo V Parte IV D.Lgs.152/06)</t>
  </si>
  <si>
    <t>33e</t>
  </si>
  <si>
    <t>Set Nitrobenzeni e clorobenzeni (parametri 58-68 tab.1 Allegato 5 Titolo V Parte IV D.Lgs.152/06)</t>
  </si>
  <si>
    <t>Fenoli e composti fenolici (determinazione singolo composto )</t>
  </si>
  <si>
    <t>34a</t>
  </si>
  <si>
    <t>Fenoli e composti fenolici (determinazione singolo composto dal 2° fino a 5 composti)</t>
  </si>
  <si>
    <t>34b</t>
  </si>
  <si>
    <t>Fenoli e composti fenolici (determinazione singolo composto oltre il 5°)</t>
  </si>
  <si>
    <t>34c</t>
  </si>
  <si>
    <t>Set Fenoli e composti fenolici (parametri 69-75 tab.1 Allegato 5 Titolo V Parte IV D.Lgs.152/06)</t>
  </si>
  <si>
    <t>Ammine aromatiche (determinazione singolo composto )</t>
  </si>
  <si>
    <t>35a</t>
  </si>
  <si>
    <t>Ammine aromatiche (determinazione singolo composto dal 2° fino a 5 composti)</t>
  </si>
  <si>
    <t>35b</t>
  </si>
  <si>
    <t>Ammine aromatiche (determinazione singolo composto oltre il 5°)</t>
  </si>
  <si>
    <t>35c</t>
  </si>
  <si>
    <t>Set ammine aromatiche (parametri 76-81 tab.1 Allegato 5 Titolo V Parte IV D.Lgs.152/06)</t>
  </si>
  <si>
    <t>Fitofarmaci (determinazione singolo composto)</t>
  </si>
  <si>
    <t>36a</t>
  </si>
  <si>
    <t>Fitofarmaci (determinazione singolo composto dal 2° fino a 5 composti)</t>
  </si>
  <si>
    <t>36b</t>
  </si>
  <si>
    <t>Fitofarmaci (determinazione singolo composto oltre il 5°)</t>
  </si>
  <si>
    <t>36c</t>
  </si>
  <si>
    <t>Set Fitofarmaci (parametri 82-91 tab.1 Allegato 5 Titolo V Parte IV)</t>
  </si>
  <si>
    <t>Alcoli alifatici (determinazione singolo composto)</t>
  </si>
  <si>
    <t>37a</t>
  </si>
  <si>
    <t>Alcoli alifatici (determinazione singolo composto dal 2°fino a 5 composti)</t>
  </si>
  <si>
    <t>37b</t>
  </si>
  <si>
    <t>Alcoli alifatici(determinazione singolo composto oltre i 5 composti)</t>
  </si>
  <si>
    <t>37c</t>
  </si>
  <si>
    <t>Sommatoria PCDD-PCDF (espressi in mg/kg e conversione T.E.)</t>
  </si>
  <si>
    <t>PCDD-PCDF + DL-PCB</t>
  </si>
  <si>
    <t>PCB</t>
  </si>
  <si>
    <t>PCT</t>
  </si>
  <si>
    <t xml:space="preserve">Composti organostannici </t>
  </si>
  <si>
    <t>Composti organici volatili VOC in Purge &amp; Trap + GC-MS (determinazione singolo composto)</t>
  </si>
  <si>
    <t>42a</t>
  </si>
  <si>
    <t>Composti organici volatili VOC in Purge &amp; Trap + GC-MS  (determinazione singolo composto dal 2° fino a 5 composti)</t>
  </si>
  <si>
    <t>42b</t>
  </si>
  <si>
    <t>Composti organici volatili VOC in Purge &amp; Trap + GC-MS (determinazione singolo composto oltre i 5 composti)</t>
  </si>
  <si>
    <t>42c</t>
  </si>
  <si>
    <t>Composti organici volatili VOC in Purge &amp; Trap + GC-MS  (totale determinazione 10 composti comprese evntuali sommatorie)</t>
  </si>
  <si>
    <t>42d</t>
  </si>
  <si>
    <t>Composti organici volatili VOC in Purge &amp; Trap + GC-MS  (totale determinazione 20 composti  comprese evntuali sommatorie)</t>
  </si>
  <si>
    <t>42e</t>
  </si>
  <si>
    <t>Composti organici volatili VOC in Purge &amp; Trap + GC-MS  (totale determinazione 25 composti  comprese evntuali sommatorie)</t>
  </si>
  <si>
    <t>42f</t>
  </si>
  <si>
    <t>Composti organici volatili VOC in Purge &amp; Trap + GC-MS  (totale determinazione 30 composti  comprese evntuali sommatorie)</t>
  </si>
  <si>
    <t>42g</t>
  </si>
  <si>
    <t>Composti organici volatili VOC in Purge &amp; Trap + GC-MS  (totale determinazione 40 o più composti  comprese evntuali sommatorie)</t>
  </si>
  <si>
    <t>Composti organici semivolatili SVOC in GC-MS (determinazione singolo composto inclusa estrazione/purificazione)</t>
  </si>
  <si>
    <t>43a</t>
  </si>
  <si>
    <t>Composti organici semivolatili SVOC in GC-MS (determinazione singolo composto dal 2° fino a 5 composti)</t>
  </si>
  <si>
    <t>43b</t>
  </si>
  <si>
    <t>Composti organici semivolatili SVOC in GC-MS (determinazione singolo composto oltre i 5 composti)</t>
  </si>
  <si>
    <t>43c</t>
  </si>
  <si>
    <t>Composti organici semivolatili SVOC in GC-MS (totale determinazione 10 composti inclusa estrazione/purificazione)</t>
  </si>
  <si>
    <t>43d</t>
  </si>
  <si>
    <t>Composti organici semivolatili SVOC in GC-MS  (totale determinazione 20 composti inclusa estrazione/purificazione)</t>
  </si>
  <si>
    <t>43e</t>
  </si>
  <si>
    <t>Composti organici semivolatili SVOC in GC-MS  (totale determinazione 30 composti inclusa estrazione/purificazione)</t>
  </si>
  <si>
    <t>43f</t>
  </si>
  <si>
    <t>Composti organici semivolatili SVOC in GC-MS  (totale determinazione 40 composti inclusa estrazione/purificazione)</t>
  </si>
  <si>
    <t>43g</t>
  </si>
  <si>
    <t>Composti organici semivolatili SVOC in GC-MS  (totale determinazione 50 o più composti inclusa estrazione/purificazione)</t>
  </si>
  <si>
    <t>Composti organici in GC-ECD (determinazione singolo composto inclusa estrazione purificazione)</t>
  </si>
  <si>
    <t>44a</t>
  </si>
  <si>
    <t>Composti organici in GC-ECD  (determinazione singolo composto dal 2° fino a 5 composti)</t>
  </si>
  <si>
    <t>44b</t>
  </si>
  <si>
    <t>Composti organici in GC-ECD  (determinazione singolo composto oltre i 5 composti)</t>
  </si>
  <si>
    <t>44c</t>
  </si>
  <si>
    <t>Composti organici in GC-ECD  (totale determinazione 10 composti inclusa estrazione purificazione)</t>
  </si>
  <si>
    <t>44d</t>
  </si>
  <si>
    <t>Composti organici in GC-ECD  (totale determinazione 20 composti inclusa estrazione purificazione)</t>
  </si>
  <si>
    <t>44e</t>
  </si>
  <si>
    <t>Composti organici in GC-ECD  (totale determinazione 25 composti inclusa estrazione purificazione)</t>
  </si>
  <si>
    <t>44f</t>
  </si>
  <si>
    <t>Composti organici in GC-ECD  (totale determinazione 35 composti inclusa estrazione purificazione)</t>
  </si>
  <si>
    <t>44g</t>
  </si>
  <si>
    <t>Composti organici in GC-ECD  (totale determinazione 50 o più composti inclusa estrazione purificazione)</t>
  </si>
  <si>
    <t>Composti organici in GC-FID (determinazione singolo composto inclusa estrazione purificazione)</t>
  </si>
  <si>
    <t>45a</t>
  </si>
  <si>
    <t>Composti organici in GC-FID  (determinazione singolo composto dal 2° fino a 5 composti)</t>
  </si>
  <si>
    <t>45b</t>
  </si>
  <si>
    <t>Composti organici in GC-FID  (determinazione singolo composto oltre i 5 composti)</t>
  </si>
  <si>
    <t>45c</t>
  </si>
  <si>
    <t>Composti organici in GC-FID  (totale determinazione 10 composti inclusa estrazione purificazione)</t>
  </si>
  <si>
    <t>45d</t>
  </si>
  <si>
    <t>Composti organici in GC-FID  (totale determinazione 20 composti inclusa estrazione purificazione)</t>
  </si>
  <si>
    <t>45e</t>
  </si>
  <si>
    <t>Composti organici in GC-FID  (totale determinazione 25 composti inclusa estrazione purificazione)</t>
  </si>
  <si>
    <t>45f</t>
  </si>
  <si>
    <t>Composti organici in GC-FID  (totale determinazione 35 composti inclusa estrazione purificazione)</t>
  </si>
  <si>
    <t>45g</t>
  </si>
  <si>
    <t>Composti organici in GC-FID  (totale determinazione 50 o più composti inclusa estrazione purificazione)</t>
  </si>
  <si>
    <t>Composti organici in HPLC (determinazione singolo composto inclusa estrazione purificazione)</t>
  </si>
  <si>
    <t>46a</t>
  </si>
  <si>
    <t>Composti organici in HPLC  (determinazione singolo composto dal  2° fino a 5 composti)</t>
  </si>
  <si>
    <t>46b</t>
  </si>
  <si>
    <t>Composti organici in HPLC (determinazione singolo composto oltre i 5 composti)</t>
  </si>
  <si>
    <t>46c</t>
  </si>
  <si>
    <t>Composti organici in HPLC  (totale determinazione 10 composti inclusa estrazione purificazione)</t>
  </si>
  <si>
    <t>46d</t>
  </si>
  <si>
    <t>Composti organici in HPLC  (totale determinazione 20 composti inclusa estrazione purificazione)</t>
  </si>
  <si>
    <t>46e</t>
  </si>
  <si>
    <t>Composti organici in HPLC  (totale determinazione 25 composti inclusa estrazione purificazione)</t>
  </si>
  <si>
    <t>46f</t>
  </si>
  <si>
    <t>Composti organici in HPLC  (totale determinazione 35 composti inclusa estrazione purificazione)</t>
  </si>
  <si>
    <t>46g</t>
  </si>
  <si>
    <t>Composti organici in HPLC  (totale determinazione 50 o più composti inclusa estrazione purificazione)</t>
  </si>
  <si>
    <t>Analisi qualitativa GC-MS</t>
  </si>
  <si>
    <t>Amianto</t>
  </si>
  <si>
    <t xml:space="preserve">Analisi granulometrica su frazione sabbia,  ciascun taglio </t>
  </si>
  <si>
    <t xml:space="preserve">Analisi granulometrica su frazione silt/argilla,  ciascun taglio </t>
  </si>
  <si>
    <t>Test di cessione secondo UNI 10802/2004  -  UNI-EN 12457 - 2</t>
  </si>
  <si>
    <t>Test di cessione secondo i metodi CEB/TS 14997 o CEN/TS 14429</t>
  </si>
  <si>
    <t>Coefficiente di ripartizione solido/liquido (Kd) ai fini dell’analisi di rischio</t>
  </si>
  <si>
    <t>Densità del suolo (ρs) ai fini dell’analisi di rischio</t>
  </si>
  <si>
    <t xml:space="preserve">Analisi merceologica </t>
  </si>
  <si>
    <t>Parametro da calcolo</t>
  </si>
  <si>
    <t>Potenziale di ossidoriduzione (Eh)</t>
  </si>
  <si>
    <t>Preparativa polveri + Materiale depositato</t>
  </si>
  <si>
    <t>Azoto totale</t>
  </si>
  <si>
    <t>Preparazione matrice vegetale propedeutica all'attività analitica (omogeneizzazione, essicazione, finalizzazione)</t>
  </si>
  <si>
    <t>Fluoro</t>
  </si>
  <si>
    <t xml:space="preserve">Giudizio di classificazione rifiuto </t>
  </si>
  <si>
    <t>Giudizio di classificazione rifiuto incluse indicazioni per valutazione conferibilità in discarica</t>
  </si>
  <si>
    <t>Altro giudizio professionale (es. potabilità, ecc.)</t>
  </si>
  <si>
    <t>Descrizione</t>
  </si>
  <si>
    <t>Potenziale Redox</t>
  </si>
  <si>
    <t>Temperatura</t>
  </si>
  <si>
    <t>TDS</t>
  </si>
  <si>
    <t>Ossigeno disciolto</t>
  </si>
  <si>
    <t>Colore</t>
  </si>
  <si>
    <t>Odore</t>
  </si>
  <si>
    <t>Torbidità</t>
  </si>
  <si>
    <t>Durezza (°F)</t>
  </si>
  <si>
    <t>Residuo fisso 180°C</t>
  </si>
  <si>
    <t>Solidi sospesi</t>
  </si>
  <si>
    <t>Solidi sedimentabili</t>
  </si>
  <si>
    <t>Materiali grossolani</t>
  </si>
  <si>
    <t>Residuo a 105°C</t>
  </si>
  <si>
    <t>Residuo a 550°C</t>
  </si>
  <si>
    <t>Peso specifico</t>
  </si>
  <si>
    <t>Richiesta chimica di ossigeno (COD)</t>
  </si>
  <si>
    <t>Richiesta biochimica di ossigeno (BOD5)</t>
  </si>
  <si>
    <t>S.A.R. (rapporto assorbimento sodio)</t>
  </si>
  <si>
    <t>Carbonio organico totale (TOC)</t>
  </si>
  <si>
    <t>Carbonio organico disciolto (DOC)</t>
  </si>
  <si>
    <t>Alcalinità</t>
  </si>
  <si>
    <t>Anidride carbonica libera</t>
  </si>
  <si>
    <t>Azoto organico</t>
  </si>
  <si>
    <t>Cloro attivo libero</t>
  </si>
  <si>
    <t>Cloro residuo totale</t>
  </si>
  <si>
    <t>Ammoniaca totale</t>
  </si>
  <si>
    <t>Ammoniaca non ionizzata</t>
  </si>
  <si>
    <t>Bromuri</t>
  </si>
  <si>
    <t>Bromati</t>
  </si>
  <si>
    <t>Cloruri</t>
  </si>
  <si>
    <t>Clorati</t>
  </si>
  <si>
    <t>Cloriti</t>
  </si>
  <si>
    <t>Solfati</t>
  </si>
  <si>
    <t>Solfuri</t>
  </si>
  <si>
    <t>Fluoruri</t>
  </si>
  <si>
    <t>Ortofosfati</t>
  </si>
  <si>
    <t>Nitrati</t>
  </si>
  <si>
    <t>Nitriti</t>
  </si>
  <si>
    <t>Acetati</t>
  </si>
  <si>
    <t>1 anione in IC</t>
  </si>
  <si>
    <t>Set fino a 3 anioni in IC</t>
  </si>
  <si>
    <t>Set fino a 5 anioni in IC</t>
  </si>
  <si>
    <t>Set fino a 8 anioni in IC</t>
  </si>
  <si>
    <t>Cianati</t>
  </si>
  <si>
    <t>Metalli/metalloidi in ICP-OES (determinazione singolo metallo)</t>
  </si>
  <si>
    <t>Metalli/metalloidi in ICP-OES (determinazione singolo metallo dal 2° fino a 5 metalli)</t>
  </si>
  <si>
    <t>Metalli/metalloidi in ICP-OES (determinazione totale 15 metalli)</t>
  </si>
  <si>
    <t>Metalli/metalloidi in ICP-OES (determinazione totale 30 metalli)</t>
  </si>
  <si>
    <t>Metalli/metalloidi in ICP-MS (determinazione singolo metallo)</t>
  </si>
  <si>
    <t>Metalli/metalloidi in ICP-MS (determinazione singolo metallo dal 2° fino a 5 metalli)</t>
  </si>
  <si>
    <t>Metalli/metalloidi in ICP-MS (determinazione totale 5 metalli)</t>
  </si>
  <si>
    <t>Metalli/metalloidi in ICP-MS (determinazione totale 10 metalli)</t>
  </si>
  <si>
    <t>Metalli/metalloidi in ICP-MS (determinazione totale 15 metalli)</t>
  </si>
  <si>
    <t>Metalli/metalloidi in ICP-MS (determinazione totale 30 metalli)</t>
  </si>
  <si>
    <t>Metalli/metalloidi con determinazione strumentale in AAS tecnica vapori freddi/idruri
(determinazione singolo elemento)</t>
  </si>
  <si>
    <t>Cromo esavalente</t>
  </si>
  <si>
    <t>Silice</t>
  </si>
  <si>
    <t>Bilancio ionico</t>
  </si>
  <si>
    <t>Tensioattivi anionici</t>
  </si>
  <si>
    <t>Tensioattivi cationici</t>
  </si>
  <si>
    <t>Tensioattivi non ionici</t>
  </si>
  <si>
    <t>Idrocarburi totali espressi come n-esano (con indicazione di IC&lt;12 e IC&gt;12)</t>
  </si>
  <si>
    <t>IC&lt;12</t>
  </si>
  <si>
    <t>IC&gt;12</t>
  </si>
  <si>
    <t>Grassi e oli animali e vegetali</t>
  </si>
  <si>
    <t>Oli minerali</t>
  </si>
  <si>
    <t>Idrocarburi aromatici monociclici (determinazione singolo composto dal 2° fino a 5 composti)</t>
  </si>
  <si>
    <t>Set Idrocarburi aromatici monociclici (Benzene-Etilenzene-Stirene-Toluene- para-Xirene con eventuale sommatoria)</t>
  </si>
  <si>
    <t>IPA (determinazione singolo composto oltre i 5 composti)</t>
  </si>
  <si>
    <t>Set IPA (parametri 29-38 tab.2 Allegato 5 Titolo V Parte IV D.Lgs.152/06)</t>
  </si>
  <si>
    <t>Idrocarburi Alifatici alogenati (determinazione singolo composto)</t>
  </si>
  <si>
    <t>Idrocarburi Alifatici alogenati (determinazione singolo composto oltre i 5 composti)</t>
  </si>
  <si>
    <t>Idrocarburi Alifatici alogenati (fino a 15 composti con eventuali sommatorie)</t>
  </si>
  <si>
    <t>Set Idrocarburi Alifatici alogenati cancerogeni e non (parametri 39-57 tab.2 Allegato 5
Titolo V Parte IV D.Lgs.152/06)</t>
  </si>
  <si>
    <t>Solventi clorurati totali</t>
  </si>
  <si>
    <t>Nitrobenzeni e clorobenzeni (determinazione singolo composto oltre i 5 composti )</t>
  </si>
  <si>
    <t>Set Nitrobenzeni (parametri 58-61 tab.2 Allegato 5 Titolo V Parte IV D.Lgs.152/06)</t>
  </si>
  <si>
    <t>Set clorobenzeni (parametri 62-68 tab.2 Allegato 5 Titolo V Parte IV D.Lgs.152/06)</t>
  </si>
  <si>
    <t>Set Nitrobenzeni e clorobenzeni (parametri 58-68 tab.2 Allegato 5 Titolo V Parte IV D.Lgs.152/06)</t>
  </si>
  <si>
    <t>Fenoli e composti fenolici (determinazione singolo composto oltre i 5 composti)</t>
  </si>
  <si>
    <t>Set Fenoli e composti fenolici (parametri 69-72 tab.2 Allegato 5 Titolo V Parte IV D.Lgs.152/06)</t>
  </si>
  <si>
    <t>Indice fenolo</t>
  </si>
  <si>
    <t>Ammine aromatiche (determinazione singolo composto)</t>
  </si>
  <si>
    <t>Ammine aromatiche (determinazione singolo composto oltre i 5 composti)</t>
  </si>
  <si>
    <t>Set ammine aromatiche (parametri 73-75 tab.2 Allegato 5 Titolo V Parte IV D.Lgs.152/06)</t>
  </si>
  <si>
    <t>Set Fitofarmaci (parametri 76-86 tab.2 Allegato 5 Titolo V Parte IV)</t>
  </si>
  <si>
    <t>Alcoli alifaticici (determinazione singolo composto)</t>
  </si>
  <si>
    <t>Alcoli alifatici (determinazione singolo composto dal 2° fino a 5 composti)</t>
  </si>
  <si>
    <t>Aldeidi totali</t>
  </si>
  <si>
    <t>Solventi organici azotati totali</t>
  </si>
  <si>
    <t>Sommatoria PCDD-PCDF (espressi in µg/L e conversione T.E.F.)</t>
  </si>
  <si>
    <t>Composti organostannici</t>
  </si>
  <si>
    <t>Composti organici volatili VOC in Purge &amp; Trap + GC-MS (determinazione singolo composto dal 2° fino a 5 composti)</t>
  </si>
  <si>
    <t>Composti organici volatili VOC in Purge &amp; Trap + GC-MS (totale determinazione 10 composti comprese evntuali sommatorie)</t>
  </si>
  <si>
    <t>Composti organici volatili VOC in Purge &amp; Trap + GC-MS (totale determinazione 20 composti comprese evntuali sommatorie)</t>
  </si>
  <si>
    <t>Composti organici volatili VOC in Purge &amp; Trap + GC-MS (totale determinazione 25 composti comprese evntuali sommatorie)</t>
  </si>
  <si>
    <t>Composti organici volatili VOC in Purge &amp; Trap + GC-MS (totale determinazione 30 composti comprese evntuali sommatorie)</t>
  </si>
  <si>
    <t>Composti organici volatili VOC in Purge &amp; Trap + GC-MS (totale determinazione 40 o più composti comprese evntuali sommatorie)</t>
  </si>
  <si>
    <t>Composti organici semivolatili SVOC in GC-MS (determinazione singolo composto dal 2°
fino a 5 composti)</t>
  </si>
  <si>
    <t>Composti organici semivolatili SVOC in GC-MS (determinazione singolo composto oltre i
5 composti)</t>
  </si>
  <si>
    <t>Composti organici semivolatili SVOC in GC-MS (totale determinazione 20 composti inclusa estrazione/purificazione)</t>
  </si>
  <si>
    <t>Composti organici semivolatili SVOC in GC-MS (totale determinazione 30 composti inclusa estrazione/purificazione)</t>
  </si>
  <si>
    <t>Composti organici semivolatili SVOC in GC-MS (totale determinazione 40 composti inclusa estrazione/purificazione)</t>
  </si>
  <si>
    <t>Composti organici semivolatili SVOC in GC-MS (totale determinazione 50 o più composti inclusa estrazione/purificazione)</t>
  </si>
  <si>
    <t>Composti organici in GC-ECD (determinazione singolo composto dal 2° fino a 5 composti)</t>
  </si>
  <si>
    <t>Composti organici in GC-ECD (determinazione singolo composto oltre i 5 composti)</t>
  </si>
  <si>
    <t>Composti organici in GC-ECD (totale determinazione 10 composti inclusa estrazione purificazione)</t>
  </si>
  <si>
    <t>Composti organici in GC-ECD (totale determinazione 20 composti inclusa estrazione purificazione)</t>
  </si>
  <si>
    <t>Composti organici in GC-ECD (totale determinazione 25 composti inclusa estrazione purificazione)</t>
  </si>
  <si>
    <t>Composti organici in GC-ECD (totale determinazione 35 composti inclusa estrazione purificazione)</t>
  </si>
  <si>
    <t>Composti organici in GC-ECD (totale determinazione 50 o più composti inclusa estrazione purificazione)</t>
  </si>
  <si>
    <t>Composti organici in GC-FID (determinazione singolo composto dal 2° fino a 5 composti)</t>
  </si>
  <si>
    <t>Composti organici in GC-FID (determinazione singolo composto oltre i 5 composti)</t>
  </si>
  <si>
    <t>Composti organici in GC-FID (totale determinazione 10 composti inclusa estrazione purificazione)</t>
  </si>
  <si>
    <t>Composti organici in GC-FID (totale determinazione 20 composti inclusa estrazione purificazione)</t>
  </si>
  <si>
    <t>Composti organici in GC-FID (totale determinazione 25 composti inclusa estrazione purificazione)</t>
  </si>
  <si>
    <t>Composti organici in GC-FID (totale determinazione 35 composti inclusa estrazione purificazione)</t>
  </si>
  <si>
    <t>Composti organici in GC-FID (totale determinazione 50 o più composti inclusa estrazione purificazione)</t>
  </si>
  <si>
    <t>Composti organici in HPLC (determinazione singolo composto dal 2° fino a 5 composti)</t>
  </si>
  <si>
    <t>Composti organici in HPLC (totale determinazione 10 composti inclusa estrazione purificazione)</t>
  </si>
  <si>
    <t>Composti organici in HPLC (totale determinazione 20 composti inclusa estrazione purificazione)</t>
  </si>
  <si>
    <t>Composti organici in HPLC (totale determinazione 25 composti inclusa estrazione purificazione)</t>
  </si>
  <si>
    <t>Composti organici in HPLC (totale determinazione 35 composti inclusa estrazione purificazione)</t>
  </si>
  <si>
    <t>Composti organici in HPLC (totale determinazione 50 o più composti inclusa estrazione purificazione)</t>
  </si>
  <si>
    <t>Amianto (fibre A&gt;10mm)</t>
  </si>
  <si>
    <t>Escherichia Coli</t>
  </si>
  <si>
    <t>Enterococchi</t>
  </si>
  <si>
    <t>Pseudomonas aeruginosa</t>
  </si>
  <si>
    <t>Conteggio delle colonie a 22°C</t>
  </si>
  <si>
    <t>Conteggio delle colonie a 37°C</t>
  </si>
  <si>
    <t>Salmonella</t>
  </si>
  <si>
    <t>Elminti</t>
  </si>
  <si>
    <t>Stafilococchi patogeni</t>
  </si>
  <si>
    <t>Clostridium perfringens (spore comprese)</t>
  </si>
  <si>
    <t>Nematodi</t>
  </si>
  <si>
    <t>Saggio tossicità acuta</t>
  </si>
  <si>
    <t>Capacità di scambio cationico (DM 13 settembre 1999 Met. XIII.1)</t>
  </si>
  <si>
    <t>Capacità di scambio cationico (DM 13 settembre 1999 Met. XIII.2)</t>
  </si>
  <si>
    <t>Calcare totale (DM 13 settembre 1999 Met. V.1)</t>
  </si>
  <si>
    <t>Conducibilità elettrica specifica</t>
  </si>
  <si>
    <t>Test Acid Base Accounting secondo UNI EN 15875:2011</t>
  </si>
  <si>
    <t>Quantità
(Q)</t>
  </si>
  <si>
    <t>Prezzo Unitario Offerto IVA esclusa
(Pu)</t>
  </si>
  <si>
    <t>Prezzo Totale IVA esclusa
(Q × Pu)</t>
  </si>
  <si>
    <t>Offerta Economica</t>
  </si>
  <si>
    <t>PRESENTA LA SEGUENTE OFFERTA ECONOMICA</t>
  </si>
  <si>
    <t xml:space="preserve">Oggetto: </t>
  </si>
  <si>
    <r>
      <rPr>
        <b/>
        <sz val="9"/>
        <color theme="1"/>
        <rFont val="Verdana"/>
        <family val="2"/>
      </rPr>
      <t>A IGEA SPA</t>
    </r>
    <r>
      <rPr>
        <sz val="9"/>
        <color theme="1"/>
        <rFont val="Verdana"/>
        <family val="2"/>
      </rPr>
      <t xml:space="preserve">
Loc. Campo Pisano, snc – 09016 Iglesias (SU)</t>
    </r>
  </si>
  <si>
    <t>Metalli/metalloidi (determinazione singolo metallo inclusa mineralizzazione)</t>
  </si>
  <si>
    <t>Metalli/metalloidi  (determinazione singolo metallo fino a 10 metalli inclusa mineralizzazione)</t>
  </si>
  <si>
    <t>Metalli/metalloidi (determinazione singolo metallo oltre i 10 metalli inclusa mineralizzazione)</t>
  </si>
  <si>
    <t>Costo orario di campionamento per tecnico specializzato (Quantità in ore)</t>
  </si>
  <si>
    <t>Rimborso chilometrico (€/km)  per un massimo di 400 km ad intervento (Quantità in km)</t>
  </si>
  <si>
    <t>in cifre:</t>
  </si>
  <si>
    <t>in lettere:</t>
  </si>
  <si>
    <t>Importo a base d'asta:</t>
  </si>
  <si>
    <t>DICHIARA</t>
  </si>
  <si>
    <t xml:space="preserve"> - </t>
  </si>
  <si>
    <t>Luogo e Data ________________________</t>
  </si>
  <si>
    <t>Firma _________________________</t>
  </si>
  <si>
    <r>
      <t xml:space="preserve">Caratterizzazione e classificazione rifiuto liquido.
</t>
    </r>
    <r>
      <rPr>
        <sz val="9"/>
        <rFont val="Verdana"/>
        <family val="2"/>
      </rPr>
      <t>Residuo a 105°C, Residuo 600°C, peso specifico, stato fisico, infiammabilità, pH, metalli/metalloidi, Cr VI, anioni, CN liberi, CN totali, zolfo totale, solfuri, Carbonio totale (TC), Carbonio Organico Totale (TOC), Azoto totale, ammoniaca, COD, BOD5, solidi sospesi totali, solidi sedimentabili, Composti organici volatili in GC-MS, Composti organici semivolatili in GC-MS, PCDD/PCDF, amianto.
Giudizio di classificazione rifiuto.</t>
    </r>
  </si>
  <si>
    <r>
      <t>Caratterizzazione e classificazione rifiuto liquido.</t>
    </r>
    <r>
      <rPr>
        <sz val="9"/>
        <rFont val="Verdana"/>
        <family val="2"/>
      </rPr>
      <t xml:space="preserve"> 
Residuo a 105°C, Residuo 600°C, peso specifico, stato fisico, pH, metalli/metalloidi, Cr VI anioni, CN liberi, CN totali, zolfo totale, solfuri, Carbonio totale (TC), Carbonio Organico Totale (TOC), Azoto totale, ammoniaca, COD, BOD5, solidi sospesi totali, solidi sedimentabili, Composti organici volatili in GC-MS, Composti organici semivolatili in GC-MS.  
Giudizio di classificazione rifiuto.</t>
    </r>
  </si>
  <si>
    <r>
      <t xml:space="preserve">Caratterizzazione rifiuto liquido. 
</t>
    </r>
    <r>
      <rPr>
        <sz val="9"/>
        <rFont val="Verdana"/>
        <family val="2"/>
      </rPr>
      <t>Residuo a 105°C, Residuo 600°C, peso specifico, stato fisico, pH, metalli/metalloidi, Cr VI, anioni, zolfo totale, solfuri, Carbonio totale (TC), Carbonio Organico Totale (TOC), Azoto totale, ammoniaca, COD, BOD5, solidi sospesi totali, solidi sedimentabili, Composti organici volatili in GC-MS, Composti organici semivolatili in GC-MS. 
Giudizio di classificazione rifiuto.</t>
    </r>
  </si>
  <si>
    <r>
      <rPr>
        <b/>
        <sz val="9"/>
        <rFont val="Verdana"/>
        <family val="2"/>
      </rPr>
      <t>Caratterizzazione rifiuto solido.</t>
    </r>
    <r>
      <rPr>
        <sz val="9"/>
        <rFont val="Verdana"/>
        <family val="2"/>
      </rPr>
      <t xml:space="preserve"> 
Residuo a 105°C, Residuo 600°C, pH, peso specifico apparente, stato fisico, infiammabilità, metalli/metalloidi, Cr VI,  anioni solubili in acqua, CN liberi, CN totali, zolfo totale, solfuri, Carbonio totale (TC), Carbonio Organico Totale (TOC), Carbonio Elementale (EC),  Composti organici volatili in GC-MS, Composti organici semivolatili in GC-MS, PCDD/PCDF, amianto.  
</t>
    </r>
    <r>
      <rPr>
        <b/>
        <sz val="9"/>
        <rFont val="Verdana"/>
        <family val="2"/>
      </rPr>
      <t>Test di cessione.</t>
    </r>
    <r>
      <rPr>
        <sz val="9"/>
        <rFont val="Verdana"/>
        <family val="2"/>
      </rPr>
      <t xml:space="preserve"> 
Analisi su eluato: pH, metalli, anioni solubili in acqua, Carbonio organico disciolto (DOC), Solidi totali disciolti a 180°C.
Incluse le attività di preparazione campione ed eventuali riduzioni granulometriche.
</t>
    </r>
    <r>
      <rPr>
        <b/>
        <sz val="9"/>
        <rFont val="Verdana"/>
        <family val="2"/>
      </rPr>
      <t>Giudizio di classificazione rifiuto e valutazioni per il conferimento in discarica.</t>
    </r>
  </si>
  <si>
    <r>
      <rPr>
        <b/>
        <sz val="9"/>
        <rFont val="Verdana"/>
        <family val="2"/>
      </rPr>
      <t>Caratterizzazione rifiuto solido.</t>
    </r>
    <r>
      <rPr>
        <sz val="9"/>
        <rFont val="Verdana"/>
        <family val="2"/>
      </rPr>
      <t xml:space="preserve"> 
Residuo a 105°C, Residuo 600°C, pH, peso specifico apparente, stato fisico, infiammabilità, metalli/metalloidi, Cr VI, anioni solubili in acqua, zolfo totale, solfuri, Carbonio totale (TC), Carbonio Organico Totale (TOC), Carbonio Elementale (EC), Composti organici volatili in GC-MS, Composti organici semivolatili in GC-MS, amianto.
</t>
    </r>
    <r>
      <rPr>
        <b/>
        <sz val="9"/>
        <rFont val="Verdana"/>
        <family val="2"/>
      </rPr>
      <t>Test di cessione.</t>
    </r>
    <r>
      <rPr>
        <sz val="9"/>
        <rFont val="Verdana"/>
        <family val="2"/>
      </rPr>
      <t xml:space="preserve"> 
Analisi su eluato: pH, metalli, anioni solubili in acqua, Carbonio organico disciolto (DOC), Solidi totali disciolti a 180°C. 
Incluse le attività di preparazione campione ed eventuali riduzioni granulometriche.
</t>
    </r>
    <r>
      <rPr>
        <b/>
        <sz val="9"/>
        <rFont val="Verdana"/>
        <family val="2"/>
      </rPr>
      <t>Giudizio di classificazione rifiuto e valutazioni per il conferimento in discarica.</t>
    </r>
  </si>
  <si>
    <r>
      <rPr>
        <b/>
        <sz val="9"/>
        <rFont val="Verdana"/>
        <family val="2"/>
      </rPr>
      <t>Caratterizzazione rifiuto solido.</t>
    </r>
    <r>
      <rPr>
        <sz val="9"/>
        <rFont val="Verdana"/>
        <family val="2"/>
      </rPr>
      <t xml:space="preserve"> 
Residuo a 105°C, Residuo 600°C, pH, peso specifico apparente, stato fisico, infiammabilità, metalli/metalloidi, Cr VI, anioni solubili in acqua, zolfo totale, solfuri, Carbonio totale (TC), Carbonio Organico Totale (TOC), Carbonio Elementale (EC), Composti organici volatili in GC-MS, Composti organici semivolatili in GC-MS.              
</t>
    </r>
    <r>
      <rPr>
        <b/>
        <sz val="9"/>
        <rFont val="Verdana"/>
        <family val="2"/>
      </rPr>
      <t>Test di cessione.</t>
    </r>
    <r>
      <rPr>
        <sz val="9"/>
        <rFont val="Verdana"/>
        <family val="2"/>
      </rPr>
      <t xml:space="preserve">
Analisi su eluato: pH, metalli, anioni solubili in acqua, Carbonio organico disciolto (DOC), Solidi totali disciolti a 180°C.
Incluse le attività di preparazione campione ed eventuali riduzioni granulometriche.                
</t>
    </r>
    <r>
      <rPr>
        <b/>
        <sz val="9"/>
        <rFont val="Verdana"/>
        <family val="2"/>
      </rPr>
      <t>Giudizio di classificazione rifiuto e valutazioni per il conferimento in discarica.</t>
    </r>
  </si>
  <si>
    <r>
      <rPr>
        <b/>
        <sz val="9"/>
        <rFont val="Verdana"/>
        <family val="2"/>
      </rPr>
      <t>Caratterizzazione rifiuto solido.</t>
    </r>
    <r>
      <rPr>
        <sz val="9"/>
        <rFont val="Verdana"/>
        <family val="2"/>
      </rPr>
      <t xml:space="preserve"> 
Residuo a 105°C, Residuo 600°C, pH, peso specifico apparente, stato fisico, infiammabilità, metalli/metalloidi, Cr VI, anioni solubili in acqua, zolfo totale, solfuri, Carbonio totale (TC), Carbonio Organico Totale (TOC), Carbonio Elementale (EC), Composti organici volatili in GC-MS, Composti organici semivolatili in GC-MS. 
</t>
    </r>
    <r>
      <rPr>
        <b/>
        <sz val="9"/>
        <rFont val="Verdana"/>
        <family val="2"/>
      </rPr>
      <t>Test di cessione.</t>
    </r>
    <r>
      <rPr>
        <sz val="9"/>
        <rFont val="Verdana"/>
        <family val="2"/>
      </rPr>
      <t xml:space="preserve">
Analisi su eluato: pH, metalli, anioni solubili in acqua, Carbonio organico disciolto (DOC), Solidi totali disciolti a 180°C. 
</t>
    </r>
    <r>
      <rPr>
        <b/>
        <sz val="9"/>
        <rFont val="Verdana"/>
        <family val="2"/>
      </rPr>
      <t>Test ANC.
Prova geotecnica CBR.</t>
    </r>
    <r>
      <rPr>
        <sz val="9"/>
        <rFont val="Verdana"/>
        <family val="2"/>
      </rPr>
      <t xml:space="preserve">
Incluse le attività di preparazione campione ed eventuali riduzioni granulometriche.                
</t>
    </r>
    <r>
      <rPr>
        <b/>
        <sz val="9"/>
        <rFont val="Verdana"/>
        <family val="2"/>
      </rPr>
      <t>Giudizio di classificazione rifiuto e valutazioni per il conferimento in discarica.</t>
    </r>
  </si>
  <si>
    <t xml:space="preserve">Analisi granulometrica su frazione ciottoli/ghiaie, ciascun taglio </t>
  </si>
  <si>
    <t>Solfiti</t>
  </si>
  <si>
    <t>ALLEGATO D</t>
  </si>
  <si>
    <t>Metalli/metalloidi (determinazione totale 10 metalli inclusa mineralizzazione)</t>
  </si>
  <si>
    <t>Carbonio organico totale (TOC/FOC)</t>
  </si>
  <si>
    <r>
      <t>Preparativa propedeutica alla stebilizzazione dei metalli nelle acque 
(acidificazione con acido nitrico pH&gt;2 e filtrazione 45</t>
    </r>
    <r>
      <rPr>
        <sz val="9"/>
        <rFont val="GreekC"/>
      </rPr>
      <t>m</t>
    </r>
    <r>
      <rPr>
        <sz val="9"/>
        <rFont val="Verdana"/>
        <family val="2"/>
      </rPr>
      <t>m)</t>
    </r>
  </si>
  <si>
    <t>Prezzo complessivamente offerto:</t>
  </si>
  <si>
    <t>di cui quali costi di manodopera stimati</t>
  </si>
  <si>
    <t>Ribasso percentuale offerto:</t>
  </si>
  <si>
    <t>in conformità a quanto disposto dall'Art.108, comma 9, del D.Lgs 36/2023:</t>
  </si>
  <si>
    <t>Che i propri oneri della sicurezza inerenti i rischi specifici propri dell'attività dell'impresa appaltatrice inclusi nel prezzo offerto  sono pari a 
(in cifre): Euro ________________________, (in lettere): Euro _____________________________________;</t>
  </si>
  <si>
    <t>Che i propri costi della manodopera inclusi nel prezzo offerto  sono pari a 
(in cifre): Euro ________________________% , (in lettere): Euro _____________________________________;</t>
  </si>
  <si>
    <t>Il prezzo complessivamente offerto è (in cifre): Euro ________________________ , (in lettere): Euro __________________________________________________</t>
  </si>
  <si>
    <t>Pari ad un ribasso percentuale del (in cifre): _____________________________% , (in lettere): _____________________________________________ percento.</t>
  </si>
  <si>
    <t>TABELLA 6 - Prestazioni professionali</t>
  </si>
  <si>
    <t>TABELLA 5 - Pacchetti analitici su matrici solide  (matrici ambientali, rifiuti)</t>
  </si>
  <si>
    <t xml:space="preserve">TABELLA 4 - Pacchetti analitici su matrici liquide (matrici ambientali, rifiuti) </t>
  </si>
  <si>
    <t>TABELLA 3 - Determinazioni analitiche su matrici vegetali (matrici vegetali edibili)</t>
  </si>
  <si>
    <t>TABELLA 1 - Determinazioni analitiche su matrici liquide (matrici ambientali, rifiuti, eluato)</t>
  </si>
  <si>
    <t>Potere calorifico inferiore (PCI)</t>
  </si>
  <si>
    <t>Determinazione Cd, Pb, Zn assimilabili
(D.M. 13 settembre 1999 Met. XII.1-2 oppure Società Italiana Scienza del Suolo – SISS -  Metodo “Indice di biodisponibilità per le piante di metalli pesanti in suoli contaminati”)</t>
  </si>
  <si>
    <t>Estrazione secondo Protocollo SIN Piombino
(ISPRA, ARPAT (2017). Applicazione di un metodo analitico per la valutazione della frazione bioaccessibile di arsenico in alcuni suoli di aree demaniali nel SIN di Piombino. https://www.isprambiente.gov.it/it/attivita/suolo-e-territorio/siti-contaminati/valutazione_frazione_bioaccessibile_arsenico_SIN_piombino.pdf)</t>
  </si>
  <si>
    <t>Estrazioni sequenziali secondo Protocollo Tessier modificato ISPRA
(Chiara Maggi, Jessica Bianchi, Manuela Dattolo, Silvia Mariotti, Antonella Cozzolino &amp; Massimo Gabellini (2006). Fractionation studies and bioaccumulation of cadmium, mercury and lead in two harbour areas, Chemical Speciation &amp; Bioavailability, 18:3, 95-103, DOI: 10.3184/095422906782146203. https://doi.org/10.3184/095422906782146203)</t>
  </si>
  <si>
    <t>Estrazione in EDTA
(D.M. 13 settembre 1999 Met. XII)</t>
  </si>
  <si>
    <t>Determinazione Hg volatile in campo con camera di flusso - campionamento
(campionamento effettuato su fiala in hopcalite secondo Appendice B a Linee Guida SNPA 15/2018 e protocollo analitico conforme a Linee Guida SNPA 16/2018)</t>
  </si>
  <si>
    <t>Determinazione Hg volatile in campo con camera di flusso - determinazione analitica
(campionamento effettuato su fiala in hopcalite secondo Appendice B a Linee Guida SNPA 15/2018 e protocollo analitico conforme a Linee Guida SNPA 16/2018)</t>
  </si>
  <si>
    <t>TABELLA 2 - Determinazioni analitiche su matrici solide (matrici ambientali abiotiche e rifiuti)</t>
  </si>
  <si>
    <t>Cianuri liberi
(MU 2251:08 - par.6.4)</t>
  </si>
  <si>
    <t>Cianuri liberi
(MU 2251:08 - par.6.5)</t>
  </si>
  <si>
    <t>cinquantatremilasettecentocinquanta</t>
  </si>
  <si>
    <t>duecentoquindicimila</t>
  </si>
  <si>
    <t>con sede _________________________________________CAP: ____________________ Via/Piazza ________________________________________________________</t>
  </si>
  <si>
    <t>dell'Impresa ________________________________________________________________________________________________________________________________</t>
  </si>
  <si>
    <t>in qualità di: ________________________________________________________________________________________________________________________________</t>
  </si>
  <si>
    <t>Codice Fiscale: _____________________________________________________________________________________________________________________________</t>
  </si>
  <si>
    <t>nato il ____/____/________ a __________________________________________________________________________________________________________________</t>
  </si>
  <si>
    <t>Il sottoscritto ________________________________________________________________________________________________________________________________</t>
  </si>
  <si>
    <r>
      <t xml:space="preserve">Procedura negoziata, ex art.50, co.1, lett. e), del D.Lgs. 36/2023 e ss.mm.ii., per la conclusione di un Accordo Quadro, con unico operatore, per l’affidamento del servizio di analisi chimiche e relativi servizi connessi -CIG BCDF5E1735
</t>
    </r>
    <r>
      <rPr>
        <b/>
        <u/>
        <sz val="9"/>
        <color theme="1"/>
        <rFont val="Verdana"/>
        <family val="2"/>
      </rPr>
      <t>Offerta Economica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</si>
</sst>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 &quot;€&quot;"/>
  </numFmts>
  <fonts count="15" x14ac:knownFonts="1">
    <font>
      <sz val="11"/>
      <color theme="1"/>
      <name val="Calibri"/>
      <family val="2"/>
      <scheme val="minor"/>
    </font>
    <font>
      <sz val="10"/>
      <color rgb="FF000000"/>
      <name val="Times New Roman"/>
      <family val="1"/>
    </font>
    <font>
      <b/>
      <sz val="9"/>
      <name val="Verdana"/>
      <family val="2"/>
    </font>
    <font>
      <sz val="9"/>
      <color theme="1"/>
      <name val="Verdana"/>
      <family val="2"/>
    </font>
    <font>
      <b/>
      <sz val="9"/>
      <color theme="1"/>
      <name val="Verdana"/>
      <family val="2"/>
    </font>
    <font>
      <b/>
      <u/>
      <sz val="9"/>
      <color theme="1"/>
      <name val="Verdana"/>
      <family val="2"/>
    </font>
    <font>
      <b/>
      <sz val="9"/>
      <color rgb="FF00B050"/>
      <name val="Verdana"/>
      <family val="2"/>
    </font>
    <font>
      <sz val="9"/>
      <name val="Verdana"/>
      <family val="2"/>
    </font>
    <font>
      <sz val="8"/>
      <color theme="1"/>
      <name val="Verdana"/>
      <family val="2"/>
    </font>
    <font>
      <sz val="8"/>
      <color rgb="FF000000"/>
      <name val="Verdana"/>
      <family val="2"/>
    </font>
    <font>
      <sz val="9"/>
      <name val="GreekC"/>
    </font>
    <font>
      <sz val="11"/>
      <color theme="1"/>
      <name val="Calibri"/>
      <family val="2"/>
      <scheme val="minor"/>
    </font>
    <font>
      <b/>
      <sz val="10"/>
      <name val="Verdana"/>
      <family val="2"/>
    </font>
    <font>
      <i/>
      <sz val="9"/>
      <color theme="1"/>
      <name val="Verdana"/>
      <family val="2"/>
    </font>
    <font>
      <i/>
      <sz val="9"/>
      <name val="Verdana"/>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3">
    <xf numFmtId="0" fontId="0" fillId="0" borderId="0"/>
    <xf numFmtId="0" fontId="1" fillId="0" borderId="0"/>
    <xf numFmtId="9" fontId="11" fillId="0" borderId="0" applyFont="0" applyFill="0" applyBorder="0" applyAlignment="0" applyProtection="0"/>
  </cellStyleXfs>
  <cellXfs count="108">
    <xf numFmtId="0" fontId="0" fillId="0" borderId="0" xfId="0"/>
    <xf numFmtId="0" fontId="3" fillId="2" borderId="0" xfId="0" applyFont="1" applyFill="1" applyProtection="1">
      <protection locked="0"/>
    </xf>
    <xf numFmtId="0" fontId="3" fillId="2" borderId="0" xfId="0" applyFont="1" applyFill="1" applyAlignment="1" applyProtection="1">
      <alignment horizontal="center" vertical="center"/>
      <protection locked="0"/>
    </xf>
    <xf numFmtId="0" fontId="3" fillId="2" borderId="0" xfId="0" applyFont="1" applyFill="1" applyAlignment="1" applyProtection="1">
      <alignment vertical="center"/>
      <protection locked="0"/>
    </xf>
    <xf numFmtId="0" fontId="3" fillId="2" borderId="0" xfId="0" applyFont="1" applyFill="1" applyAlignment="1" applyProtection="1">
      <alignment horizontal="center"/>
      <protection locked="0"/>
    </xf>
    <xf numFmtId="164" fontId="7" fillId="2" borderId="1" xfId="1" applyNumberFormat="1" applyFont="1" applyFill="1" applyBorder="1" applyAlignment="1" applyProtection="1">
      <alignment horizontal="center" vertical="center" wrapText="1"/>
    </xf>
    <xf numFmtId="0" fontId="7" fillId="2" borderId="1" xfId="1" applyFont="1" applyFill="1" applyBorder="1" applyAlignment="1" applyProtection="1">
      <alignment horizontal="left" vertical="center" wrapText="1"/>
    </xf>
    <xf numFmtId="3" fontId="7" fillId="2" borderId="1" xfId="1" applyNumberFormat="1" applyFont="1" applyFill="1" applyBorder="1" applyAlignment="1" applyProtection="1">
      <alignment horizontal="center" vertical="center" wrapText="1"/>
    </xf>
    <xf numFmtId="0" fontId="7" fillId="2" borderId="1" xfId="1" applyFont="1" applyFill="1" applyBorder="1" applyAlignment="1" applyProtection="1">
      <alignment horizontal="center" vertical="center" wrapText="1"/>
    </xf>
    <xf numFmtId="0" fontId="7" fillId="2" borderId="1" xfId="0" applyFont="1" applyFill="1" applyBorder="1" applyAlignment="1" applyProtection="1">
      <alignment horizontal="center" vertical="center"/>
    </xf>
    <xf numFmtId="0" fontId="7" fillId="2" borderId="1" xfId="0" applyFont="1" applyFill="1" applyBorder="1" applyAlignment="1" applyProtection="1">
      <alignment vertical="center" wrapText="1"/>
    </xf>
    <xf numFmtId="3" fontId="7" fillId="2" borderId="1" xfId="0" applyNumberFormat="1" applyFont="1" applyFill="1" applyBorder="1" applyAlignment="1" applyProtection="1">
      <alignment horizontal="center" vertical="center"/>
    </xf>
    <xf numFmtId="0" fontId="2" fillId="2" borderId="1" xfId="0" applyFont="1" applyFill="1" applyBorder="1" applyAlignment="1" applyProtection="1">
      <alignment horizontal="left" vertical="center" wrapText="1"/>
    </xf>
    <xf numFmtId="0" fontId="7" fillId="2" borderId="1" xfId="0" applyFont="1" applyFill="1" applyBorder="1" applyAlignment="1" applyProtection="1">
      <alignment horizontal="left" vertical="center" wrapText="1"/>
    </xf>
    <xf numFmtId="0" fontId="3" fillId="2" borderId="0" xfId="0" applyFont="1" applyFill="1" applyProtection="1"/>
    <xf numFmtId="0" fontId="4" fillId="2" borderId="0" xfId="0" applyFont="1" applyFill="1" applyProtection="1"/>
    <xf numFmtId="0" fontId="3" fillId="2" borderId="0" xfId="0" applyFont="1" applyFill="1" applyAlignment="1" applyProtection="1">
      <alignment vertical="center"/>
    </xf>
    <xf numFmtId="0" fontId="3" fillId="2" borderId="0" xfId="0" applyFont="1" applyFill="1" applyAlignment="1" applyProtection="1">
      <alignment horizontal="center"/>
    </xf>
    <xf numFmtId="0" fontId="3" fillId="2" borderId="0" xfId="0" applyFont="1" applyFill="1" applyAlignment="1" applyProtection="1">
      <alignment wrapText="1"/>
      <protection locked="0"/>
    </xf>
    <xf numFmtId="0" fontId="3" fillId="2" borderId="0" xfId="0" applyFont="1" applyFill="1" applyAlignment="1" applyProtection="1">
      <alignment wrapText="1"/>
    </xf>
    <xf numFmtId="165" fontId="3" fillId="2" borderId="0" xfId="0" applyNumberFormat="1" applyFont="1" applyFill="1" applyAlignment="1" applyProtection="1">
      <alignment vertical="center"/>
    </xf>
    <xf numFmtId="164" fontId="7" fillId="0" borderId="1" xfId="1" applyNumberFormat="1" applyFont="1" applyFill="1" applyBorder="1" applyAlignment="1" applyProtection="1">
      <alignment horizontal="center" vertical="center" wrapText="1"/>
    </xf>
    <xf numFmtId="0" fontId="7" fillId="0" borderId="1" xfId="1" applyFont="1" applyFill="1" applyBorder="1" applyAlignment="1" applyProtection="1">
      <alignment horizontal="left" vertical="center" wrapText="1"/>
    </xf>
    <xf numFmtId="3" fontId="7" fillId="0" borderId="1" xfId="1" applyNumberFormat="1" applyFont="1" applyFill="1" applyBorder="1" applyAlignment="1" applyProtection="1">
      <alignment horizontal="center" vertical="center" wrapText="1"/>
    </xf>
    <xf numFmtId="0" fontId="3" fillId="0" borderId="0" xfId="0" applyFont="1" applyFill="1" applyProtection="1"/>
    <xf numFmtId="0" fontId="7" fillId="0" borderId="1" xfId="0" applyFont="1" applyFill="1" applyBorder="1" applyAlignment="1" applyProtection="1">
      <alignment horizontal="center" vertical="center"/>
    </xf>
    <xf numFmtId="0" fontId="7" fillId="0" borderId="1" xfId="0" applyFont="1" applyFill="1" applyBorder="1" applyAlignment="1" applyProtection="1">
      <alignment vertical="center" wrapText="1"/>
    </xf>
    <xf numFmtId="0" fontId="3" fillId="0" borderId="0" xfId="0" applyFont="1" applyFill="1" applyBorder="1" applyProtection="1"/>
    <xf numFmtId="0" fontId="8" fillId="0" borderId="11" xfId="0" applyFont="1" applyFill="1" applyBorder="1" applyAlignment="1">
      <alignment horizontal="left" vertical="center" wrapText="1"/>
    </xf>
    <xf numFmtId="0" fontId="8" fillId="0" borderId="11" xfId="0" applyFont="1" applyFill="1" applyBorder="1" applyAlignment="1">
      <alignment horizontal="left" vertical="center"/>
    </xf>
    <xf numFmtId="0" fontId="3" fillId="0" borderId="11" xfId="0" applyFont="1" applyFill="1" applyBorder="1" applyProtection="1"/>
    <xf numFmtId="0" fontId="9" fillId="0" borderId="11" xfId="0" applyFont="1" applyFill="1" applyBorder="1" applyAlignment="1">
      <alignment horizontal="left" vertical="center" wrapText="1"/>
    </xf>
    <xf numFmtId="0" fontId="4" fillId="0" borderId="11" xfId="0" applyFont="1" applyFill="1" applyBorder="1" applyProtection="1"/>
    <xf numFmtId="0" fontId="3" fillId="0" borderId="11" xfId="0" applyFont="1" applyFill="1" applyBorder="1" applyAlignment="1" applyProtection="1">
      <alignment vertical="center"/>
    </xf>
    <xf numFmtId="0" fontId="3" fillId="0" borderId="0" xfId="0" applyFont="1" applyFill="1" applyBorder="1" applyAlignment="1" applyProtection="1">
      <alignment vertical="center"/>
    </xf>
    <xf numFmtId="0" fontId="3" fillId="0" borderId="11" xfId="0" applyFont="1" applyFill="1" applyBorder="1" applyAlignment="1" applyProtection="1">
      <alignment horizontal="left" vertical="center"/>
    </xf>
    <xf numFmtId="0" fontId="3" fillId="0" borderId="0" xfId="0" applyFont="1" applyFill="1" applyBorder="1" applyAlignment="1" applyProtection="1">
      <alignment horizontal="left" vertical="center"/>
    </xf>
    <xf numFmtId="0" fontId="3" fillId="2" borderId="0" xfId="0" applyFont="1" applyFill="1" applyAlignment="1" applyProtection="1">
      <alignment horizontal="left" vertical="center"/>
    </xf>
    <xf numFmtId="0" fontId="3" fillId="2" borderId="0" xfId="0" applyFont="1" applyFill="1" applyAlignment="1" applyProtection="1">
      <alignment horizontal="right" vertical="center"/>
      <protection locked="0"/>
    </xf>
    <xf numFmtId="0" fontId="2" fillId="3" borderId="1" xfId="1" applyFont="1" applyFill="1" applyBorder="1" applyAlignment="1" applyProtection="1">
      <alignment horizontal="center" vertical="center" wrapText="1"/>
    </xf>
    <xf numFmtId="3" fontId="2" fillId="3" borderId="1" xfId="1" applyNumberFormat="1" applyFont="1" applyFill="1" applyBorder="1" applyAlignment="1" applyProtection="1">
      <alignment horizontal="center" vertical="center" wrapText="1"/>
    </xf>
    <xf numFmtId="0" fontId="4" fillId="2" borderId="4" xfId="0" applyFont="1" applyFill="1" applyBorder="1" applyAlignment="1" applyProtection="1">
      <alignment vertical="top" wrapText="1"/>
    </xf>
    <xf numFmtId="1" fontId="7" fillId="0" borderId="12" xfId="1" applyNumberFormat="1" applyFont="1" applyFill="1" applyBorder="1" applyAlignment="1" applyProtection="1">
      <alignment horizontal="center" vertical="center" wrapText="1"/>
    </xf>
    <xf numFmtId="0" fontId="3" fillId="2" borderId="0" xfId="0" applyFont="1" applyFill="1" applyAlignment="1" applyProtection="1">
      <alignment vertical="center" wrapText="1"/>
    </xf>
    <xf numFmtId="3" fontId="2" fillId="3" borderId="7" xfId="1" applyNumberFormat="1" applyFont="1" applyFill="1" applyBorder="1" applyAlignment="1" applyProtection="1">
      <alignment horizontal="center" vertical="center" wrapText="1"/>
    </xf>
    <xf numFmtId="3" fontId="2" fillId="3" borderId="9" xfId="1" applyNumberFormat="1" applyFont="1" applyFill="1" applyBorder="1" applyAlignment="1" applyProtection="1">
      <alignment horizontal="center" vertical="center" wrapText="1"/>
    </xf>
    <xf numFmtId="3" fontId="2" fillId="3" borderId="4" xfId="1" applyNumberFormat="1" applyFont="1" applyFill="1" applyBorder="1" applyAlignment="1" applyProtection="1">
      <alignment horizontal="center" vertical="center" wrapText="1"/>
    </xf>
    <xf numFmtId="3" fontId="2" fillId="3" borderId="6" xfId="1" applyNumberFormat="1" applyFont="1" applyFill="1" applyBorder="1" applyAlignment="1" applyProtection="1">
      <alignment horizontal="center" vertical="center" wrapText="1"/>
    </xf>
    <xf numFmtId="0" fontId="12" fillId="3" borderId="2" xfId="1" applyFont="1" applyFill="1" applyBorder="1" applyAlignment="1" applyProtection="1">
      <alignment horizontal="left" vertical="center" wrapText="1"/>
    </xf>
    <xf numFmtId="0" fontId="12" fillId="3" borderId="3" xfId="1" applyFont="1" applyFill="1" applyBorder="1" applyAlignment="1" applyProtection="1">
      <alignment horizontal="left" vertical="center" wrapText="1"/>
    </xf>
    <xf numFmtId="0" fontId="12" fillId="3" borderId="10" xfId="1" applyFont="1" applyFill="1" applyBorder="1" applyAlignment="1" applyProtection="1">
      <alignment horizontal="left" vertical="center" wrapText="1"/>
    </xf>
    <xf numFmtId="165" fontId="7" fillId="2" borderId="2" xfId="1" applyNumberFormat="1" applyFont="1" applyFill="1" applyBorder="1" applyAlignment="1" applyProtection="1">
      <alignment horizontal="center" vertical="center" wrapText="1"/>
    </xf>
    <xf numFmtId="165" fontId="7" fillId="2" borderId="10" xfId="1" applyNumberFormat="1" applyFont="1" applyFill="1" applyBorder="1" applyAlignment="1" applyProtection="1">
      <alignment horizontal="center" vertical="center" wrapText="1"/>
    </xf>
    <xf numFmtId="165" fontId="7" fillId="2" borderId="2" xfId="1" applyNumberFormat="1" applyFont="1" applyFill="1" applyBorder="1" applyAlignment="1" applyProtection="1">
      <alignment horizontal="center" vertical="center" wrapText="1"/>
      <protection locked="0"/>
    </xf>
    <xf numFmtId="165" fontId="7" fillId="2" borderId="10" xfId="1" applyNumberFormat="1" applyFont="1" applyFill="1" applyBorder="1" applyAlignment="1" applyProtection="1">
      <alignment horizontal="center" vertical="center" wrapText="1"/>
      <protection locked="0"/>
    </xf>
    <xf numFmtId="0" fontId="13" fillId="2" borderId="14" xfId="0" applyFont="1" applyFill="1" applyBorder="1" applyAlignment="1" applyProtection="1">
      <alignment horizontal="right" vertical="center"/>
    </xf>
    <xf numFmtId="0" fontId="13" fillId="2" borderId="15" xfId="0" applyFont="1" applyFill="1" applyBorder="1" applyAlignment="1" applyProtection="1">
      <alignment horizontal="right" vertical="center"/>
    </xf>
    <xf numFmtId="165" fontId="14" fillId="0" borderId="14" xfId="0" applyNumberFormat="1" applyFont="1" applyFill="1" applyBorder="1" applyAlignment="1" applyProtection="1">
      <alignment horizontal="center" vertical="center"/>
    </xf>
    <xf numFmtId="0" fontId="14" fillId="0" borderId="16" xfId="0" applyFont="1" applyFill="1" applyBorder="1" applyAlignment="1" applyProtection="1">
      <alignment horizontal="center" vertical="center"/>
    </xf>
    <xf numFmtId="165" fontId="14" fillId="0" borderId="14" xfId="0" applyNumberFormat="1" applyFont="1" applyFill="1" applyBorder="1" applyAlignment="1" applyProtection="1">
      <alignment horizontal="center" vertical="center" wrapText="1"/>
    </xf>
    <xf numFmtId="165" fontId="14" fillId="0" borderId="15" xfId="0" applyNumberFormat="1" applyFont="1" applyFill="1" applyBorder="1" applyAlignment="1" applyProtection="1">
      <alignment horizontal="center" vertical="center" wrapText="1"/>
    </xf>
    <xf numFmtId="165" fontId="14" fillId="0" borderId="16" xfId="0" applyNumberFormat="1" applyFont="1" applyFill="1" applyBorder="1" applyAlignment="1" applyProtection="1">
      <alignment horizontal="center" vertical="center" wrapText="1"/>
    </xf>
    <xf numFmtId="3" fontId="2" fillId="3" borderId="2" xfId="1" applyNumberFormat="1" applyFont="1" applyFill="1" applyBorder="1" applyAlignment="1" applyProtection="1">
      <alignment horizontal="center" vertical="center" wrapText="1"/>
    </xf>
    <xf numFmtId="3" fontId="2" fillId="3" borderId="10" xfId="1" applyNumberFormat="1" applyFont="1" applyFill="1" applyBorder="1" applyAlignment="1" applyProtection="1">
      <alignment horizontal="center" vertical="center" wrapText="1"/>
    </xf>
    <xf numFmtId="0" fontId="3" fillId="2" borderId="0" xfId="0" applyFont="1" applyFill="1" applyBorder="1" applyAlignment="1" applyProtection="1">
      <alignment horizontal="center"/>
      <protection locked="0"/>
    </xf>
    <xf numFmtId="0" fontId="4" fillId="2" borderId="7" xfId="0" applyFont="1" applyFill="1" applyBorder="1" applyAlignment="1" applyProtection="1">
      <alignment horizontal="right" vertical="center"/>
    </xf>
    <xf numFmtId="0" fontId="4" fillId="2" borderId="9" xfId="0" applyFont="1" applyFill="1" applyBorder="1" applyAlignment="1" applyProtection="1">
      <alignment horizontal="right" vertical="center"/>
    </xf>
    <xf numFmtId="0" fontId="4" fillId="2" borderId="4" xfId="0" applyFont="1" applyFill="1" applyBorder="1" applyAlignment="1" applyProtection="1">
      <alignment horizontal="right" vertical="center"/>
    </xf>
    <xf numFmtId="0" fontId="4" fillId="2" borderId="6" xfId="0" applyFont="1" applyFill="1" applyBorder="1" applyAlignment="1" applyProtection="1">
      <alignment horizontal="right" vertical="center"/>
    </xf>
    <xf numFmtId="0" fontId="4" fillId="2" borderId="11" xfId="0" applyFont="1" applyFill="1" applyBorder="1" applyAlignment="1" applyProtection="1">
      <alignment horizontal="right" vertical="center"/>
    </xf>
    <xf numFmtId="0" fontId="4" fillId="2" borderId="13" xfId="0" applyFont="1" applyFill="1" applyBorder="1" applyAlignment="1" applyProtection="1">
      <alignment horizontal="right" vertical="center"/>
    </xf>
    <xf numFmtId="0" fontId="4" fillId="2" borderId="0" xfId="0" applyFont="1" applyFill="1" applyBorder="1" applyAlignment="1" applyProtection="1">
      <alignment horizontal="center" vertical="center"/>
      <protection locked="0"/>
    </xf>
    <xf numFmtId="0" fontId="3" fillId="2" borderId="0" xfId="0" applyFont="1" applyFill="1" applyAlignment="1" applyProtection="1">
      <alignment horizontal="left"/>
      <protection locked="0"/>
    </xf>
    <xf numFmtId="0" fontId="4" fillId="2" borderId="7" xfId="0" applyFont="1" applyFill="1" applyBorder="1" applyAlignment="1" applyProtection="1">
      <alignment horizontal="center" vertical="center"/>
    </xf>
    <xf numFmtId="0" fontId="4" fillId="2" borderId="9" xfId="0" applyFont="1" applyFill="1" applyBorder="1" applyAlignment="1" applyProtection="1">
      <alignment horizontal="center" vertical="center"/>
    </xf>
    <xf numFmtId="165" fontId="2" fillId="0" borderId="11" xfId="0" applyNumberFormat="1" applyFont="1" applyFill="1" applyBorder="1" applyAlignment="1" applyProtection="1">
      <alignment horizontal="center" vertical="center"/>
    </xf>
    <xf numFmtId="0" fontId="2" fillId="0" borderId="13" xfId="0" applyFont="1" applyFill="1" applyBorder="1" applyAlignment="1" applyProtection="1">
      <alignment horizontal="center" vertical="center"/>
    </xf>
    <xf numFmtId="0" fontId="4" fillId="2" borderId="8" xfId="0" applyFont="1" applyFill="1" applyBorder="1" applyAlignment="1" applyProtection="1">
      <alignment horizontal="center" vertical="center"/>
    </xf>
    <xf numFmtId="165" fontId="2" fillId="0" borderId="0" xfId="0" applyNumberFormat="1" applyFont="1" applyFill="1" applyBorder="1" applyAlignment="1" applyProtection="1">
      <alignment horizontal="center" vertical="center"/>
    </xf>
    <xf numFmtId="165" fontId="2" fillId="0" borderId="13" xfId="0" applyNumberFormat="1" applyFont="1" applyFill="1" applyBorder="1" applyAlignment="1" applyProtection="1">
      <alignment horizontal="center" vertical="center"/>
    </xf>
    <xf numFmtId="0" fontId="4" fillId="2" borderId="0" xfId="0" applyFont="1" applyFill="1" applyAlignment="1" applyProtection="1">
      <alignment horizontal="left" vertical="center"/>
      <protection locked="0"/>
    </xf>
    <xf numFmtId="165" fontId="4" fillId="0" borderId="4" xfId="0" applyNumberFormat="1" applyFont="1" applyFill="1" applyBorder="1" applyAlignment="1" applyProtection="1">
      <alignment horizontal="center" vertical="center" wrapText="1"/>
    </xf>
    <xf numFmtId="165" fontId="4" fillId="0" borderId="6" xfId="0" applyNumberFormat="1" applyFont="1" applyFill="1" applyBorder="1" applyAlignment="1" applyProtection="1">
      <alignment horizontal="center" vertical="center" wrapText="1"/>
    </xf>
    <xf numFmtId="0" fontId="3" fillId="2" borderId="4" xfId="0" applyFont="1" applyFill="1" applyBorder="1" applyAlignment="1" applyProtection="1">
      <alignment horizontal="center" vertical="center"/>
      <protection locked="0"/>
    </xf>
    <xf numFmtId="0" fontId="3" fillId="2" borderId="5" xfId="0" applyFont="1" applyFill="1" applyBorder="1" applyAlignment="1" applyProtection="1">
      <alignment horizontal="center" vertical="center"/>
      <protection locked="0"/>
    </xf>
    <xf numFmtId="0" fontId="3" fillId="2" borderId="6" xfId="0" applyFont="1" applyFill="1" applyBorder="1" applyAlignment="1" applyProtection="1">
      <alignment horizontal="center" vertical="center"/>
      <protection locked="0"/>
    </xf>
    <xf numFmtId="10" fontId="4" fillId="2" borderId="4" xfId="2" applyNumberFormat="1" applyFont="1" applyFill="1" applyBorder="1" applyAlignment="1" applyProtection="1">
      <alignment horizontal="center" vertical="center"/>
    </xf>
    <xf numFmtId="10" fontId="4" fillId="2" borderId="6" xfId="2" applyNumberFormat="1" applyFont="1" applyFill="1" applyBorder="1" applyAlignment="1" applyProtection="1">
      <alignment horizontal="center" vertical="center"/>
    </xf>
    <xf numFmtId="0" fontId="3" fillId="2" borderId="0" xfId="0" applyFont="1" applyFill="1" applyAlignment="1" applyProtection="1">
      <alignment horizontal="left" vertical="center" wrapText="1"/>
      <protection locked="0"/>
    </xf>
    <xf numFmtId="0" fontId="3" fillId="2" borderId="7" xfId="0" applyFont="1" applyFill="1" applyBorder="1" applyAlignment="1" applyProtection="1">
      <alignment horizontal="center" vertical="center" wrapText="1"/>
    </xf>
    <xf numFmtId="0" fontId="3" fillId="2" borderId="9"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6" fillId="2" borderId="8" xfId="0" applyFont="1" applyFill="1" applyBorder="1" applyAlignment="1" applyProtection="1">
      <alignment horizontal="center" vertical="center" wrapText="1"/>
    </xf>
    <xf numFmtId="0" fontId="6" fillId="2" borderId="9"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xf>
    <xf numFmtId="0" fontId="3" fillId="2" borderId="1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2" borderId="13" xfId="0" applyFont="1" applyFill="1" applyBorder="1" applyAlignment="1" applyProtection="1">
      <alignment horizontal="center" vertical="center" wrapText="1"/>
    </xf>
    <xf numFmtId="0" fontId="4" fillId="2" borderId="5" xfId="0" applyFont="1" applyFill="1" applyBorder="1" applyAlignment="1" applyProtection="1">
      <alignment horizontal="left" vertical="top" wrapText="1"/>
    </xf>
    <xf numFmtId="0" fontId="4" fillId="2" borderId="6" xfId="0" applyFont="1" applyFill="1" applyBorder="1" applyAlignment="1" applyProtection="1">
      <alignment horizontal="left" vertical="top" wrapText="1"/>
    </xf>
    <xf numFmtId="0" fontId="3" fillId="2" borderId="0" xfId="0" applyFont="1" applyFill="1" applyBorder="1" applyAlignment="1" applyProtection="1">
      <alignment horizontal="left" vertical="center" wrapText="1"/>
      <protection locked="0"/>
    </xf>
    <xf numFmtId="0" fontId="3" fillId="2" borderId="13"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center" vertical="center" wrapText="1"/>
    </xf>
    <xf numFmtId="0" fontId="2" fillId="0" borderId="3" xfId="0" applyFont="1" applyFill="1" applyBorder="1" applyAlignment="1" applyProtection="1">
      <alignment horizontal="center" vertical="center" wrapText="1"/>
    </xf>
    <xf numFmtId="0" fontId="2" fillId="0" borderId="10" xfId="0" applyFont="1" applyFill="1" applyBorder="1" applyAlignment="1" applyProtection="1">
      <alignment horizontal="center" vertical="center" wrapText="1"/>
    </xf>
  </cellXfs>
  <cellStyles count="3">
    <cellStyle name="Normale" xfId="0" builtinId="0"/>
    <cellStyle name="Normale 2" xfId="1"/>
    <cellStyle name="Percentuale" xfId="2" builtinId="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817170</xdr:colOff>
      <xdr:row>0</xdr:row>
      <xdr:rowOff>19826</xdr:rowOff>
    </xdr:from>
    <xdr:to>
      <xdr:col>1</xdr:col>
      <xdr:colOff>2301679</xdr:colOff>
      <xdr:row>1</xdr:row>
      <xdr:rowOff>236316</xdr:rowOff>
    </xdr:to>
    <xdr:pic>
      <xdr:nvPicPr>
        <xdr:cNvPr id="2" name="Immagin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3920" y="19826"/>
          <a:ext cx="1484509" cy="39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91"/>
  <sheetViews>
    <sheetView tabSelected="1" topLeftCell="A370" zoomScale="80" zoomScaleNormal="80" zoomScaleSheetLayoutView="85" workbookViewId="0">
      <selection activeCell="C386" sqref="C386:G386"/>
    </sheetView>
  </sheetViews>
  <sheetFormatPr defaultColWidth="9.109375" defaultRowHeight="11.4" x14ac:dyDescent="0.2"/>
  <cols>
    <col min="1" max="1" width="11.33203125" style="17" bestFit="1" customWidth="1"/>
    <col min="2" max="2" width="85.109375" style="19" customWidth="1"/>
    <col min="3" max="3" width="9.88671875" style="14" bestFit="1" customWidth="1"/>
    <col min="4" max="4" width="14.33203125" style="14" customWidth="1"/>
    <col min="5" max="5" width="11.33203125" style="14" customWidth="1"/>
    <col min="6" max="6" width="11.109375" style="14" customWidth="1"/>
    <col min="7" max="7" width="6.109375" style="14" customWidth="1"/>
    <col min="8" max="8" width="38" style="14" customWidth="1"/>
    <col min="9" max="16384" width="9.109375" style="14"/>
  </cols>
  <sheetData>
    <row r="1" spans="1:9" ht="14.4" customHeight="1" x14ac:dyDescent="0.2">
      <c r="A1" s="89"/>
      <c r="B1" s="90"/>
      <c r="C1" s="93" t="s">
        <v>458</v>
      </c>
      <c r="D1" s="93"/>
      <c r="E1" s="93"/>
      <c r="F1" s="93"/>
      <c r="G1" s="94"/>
    </row>
    <row r="2" spans="1:9" ht="33" customHeight="1" x14ac:dyDescent="0.2">
      <c r="A2" s="91"/>
      <c r="B2" s="92"/>
      <c r="C2" s="95" t="s">
        <v>433</v>
      </c>
      <c r="D2" s="95"/>
      <c r="E2" s="95"/>
      <c r="F2" s="95"/>
      <c r="G2" s="96"/>
    </row>
    <row r="3" spans="1:9" s="17" customFormat="1" ht="17.399999999999999" customHeight="1" x14ac:dyDescent="0.2">
      <c r="A3" s="105"/>
      <c r="B3" s="106"/>
      <c r="C3" s="106"/>
      <c r="D3" s="106"/>
      <c r="E3" s="106"/>
      <c r="F3" s="106"/>
      <c r="G3" s="107"/>
    </row>
    <row r="4" spans="1:9" ht="30" customHeight="1" x14ac:dyDescent="0.2">
      <c r="A4" s="98" t="s">
        <v>436</v>
      </c>
      <c r="B4" s="99"/>
      <c r="C4" s="99"/>
      <c r="D4" s="99"/>
      <c r="E4" s="99"/>
      <c r="F4" s="99"/>
      <c r="G4" s="100"/>
      <c r="H4" s="30"/>
      <c r="I4" s="27"/>
    </row>
    <row r="5" spans="1:9" ht="39.9" customHeight="1" x14ac:dyDescent="0.2">
      <c r="A5" s="41" t="s">
        <v>435</v>
      </c>
      <c r="B5" s="101" t="s">
        <v>493</v>
      </c>
      <c r="C5" s="101"/>
      <c r="D5" s="101"/>
      <c r="E5" s="101"/>
      <c r="F5" s="101"/>
      <c r="G5" s="102"/>
      <c r="H5" s="30"/>
      <c r="I5" s="27"/>
    </row>
    <row r="6" spans="1:9" s="37" customFormat="1" ht="30" customHeight="1" x14ac:dyDescent="0.3">
      <c r="A6" s="103" t="s">
        <v>492</v>
      </c>
      <c r="B6" s="103"/>
      <c r="C6" s="103"/>
      <c r="D6" s="103"/>
      <c r="E6" s="103"/>
      <c r="F6" s="103"/>
      <c r="G6" s="104"/>
      <c r="H6" s="35"/>
      <c r="I6" s="36"/>
    </row>
    <row r="7" spans="1:9" ht="30" customHeight="1" x14ac:dyDescent="0.2">
      <c r="A7" s="103" t="s">
        <v>491</v>
      </c>
      <c r="B7" s="103"/>
      <c r="C7" s="103"/>
      <c r="D7" s="103"/>
      <c r="E7" s="103"/>
      <c r="F7" s="103"/>
      <c r="G7" s="104"/>
      <c r="H7" s="30"/>
      <c r="I7" s="27"/>
    </row>
    <row r="8" spans="1:9" ht="30" customHeight="1" x14ac:dyDescent="0.2">
      <c r="A8" s="103" t="s">
        <v>490</v>
      </c>
      <c r="B8" s="103"/>
      <c r="C8" s="103"/>
      <c r="D8" s="103"/>
      <c r="E8" s="103"/>
      <c r="F8" s="103"/>
      <c r="G8" s="104"/>
      <c r="H8" s="30"/>
      <c r="I8" s="27"/>
    </row>
    <row r="9" spans="1:9" ht="30" customHeight="1" x14ac:dyDescent="0.2">
      <c r="A9" s="103" t="s">
        <v>489</v>
      </c>
      <c r="B9" s="103"/>
      <c r="C9" s="103"/>
      <c r="D9" s="103"/>
      <c r="E9" s="103"/>
      <c r="F9" s="103"/>
      <c r="G9" s="104"/>
      <c r="H9" s="30"/>
      <c r="I9" s="27"/>
    </row>
    <row r="10" spans="1:9" ht="30" customHeight="1" x14ac:dyDescent="0.2">
      <c r="A10" s="103" t="s">
        <v>488</v>
      </c>
      <c r="B10" s="103"/>
      <c r="C10" s="103"/>
      <c r="D10" s="103"/>
      <c r="E10" s="103"/>
      <c r="F10" s="103"/>
      <c r="G10" s="104"/>
      <c r="H10" s="30"/>
      <c r="I10" s="27"/>
    </row>
    <row r="11" spans="1:9" ht="30" customHeight="1" x14ac:dyDescent="0.2">
      <c r="A11" s="103" t="s">
        <v>487</v>
      </c>
      <c r="B11" s="103"/>
      <c r="C11" s="103"/>
      <c r="D11" s="103"/>
      <c r="E11" s="103"/>
      <c r="F11" s="103"/>
      <c r="G11" s="104"/>
      <c r="H11" s="30"/>
      <c r="I11" s="27"/>
    </row>
    <row r="12" spans="1:9" ht="30" customHeight="1" x14ac:dyDescent="0.2">
      <c r="A12" s="97" t="s">
        <v>434</v>
      </c>
      <c r="B12" s="97"/>
      <c r="C12" s="97"/>
      <c r="D12" s="97"/>
      <c r="E12" s="97"/>
      <c r="F12" s="97"/>
      <c r="G12" s="97"/>
      <c r="H12" s="30"/>
      <c r="I12" s="27"/>
    </row>
    <row r="13" spans="1:9" ht="30" customHeight="1" x14ac:dyDescent="0.2">
      <c r="A13" s="48" t="s">
        <v>474</v>
      </c>
      <c r="B13" s="49"/>
      <c r="C13" s="49"/>
      <c r="D13" s="49"/>
      <c r="E13" s="50"/>
      <c r="F13" s="44" t="s">
        <v>432</v>
      </c>
      <c r="G13" s="45"/>
      <c r="H13" s="30"/>
      <c r="I13" s="27"/>
    </row>
    <row r="14" spans="1:9" ht="39.9" customHeight="1" x14ac:dyDescent="0.2">
      <c r="A14" s="39" t="s">
        <v>81</v>
      </c>
      <c r="B14" s="39" t="s">
        <v>288</v>
      </c>
      <c r="C14" s="40" t="s">
        <v>430</v>
      </c>
      <c r="D14" s="62" t="s">
        <v>431</v>
      </c>
      <c r="E14" s="63"/>
      <c r="F14" s="46"/>
      <c r="G14" s="47"/>
      <c r="H14" s="28"/>
      <c r="I14" s="27"/>
    </row>
    <row r="15" spans="1:9" ht="22.5" customHeight="1" x14ac:dyDescent="0.2">
      <c r="A15" s="5">
        <v>1</v>
      </c>
      <c r="B15" s="6" t="s">
        <v>87</v>
      </c>
      <c r="C15" s="42">
        <v>55</v>
      </c>
      <c r="D15" s="53"/>
      <c r="E15" s="54"/>
      <c r="F15" s="51" t="str">
        <f>IF(OR(D15=0,D15=" "),"Inserire prezzo unitario",C15*D15)</f>
        <v>Inserire prezzo unitario</v>
      </c>
      <c r="G15" s="52"/>
      <c r="H15" s="28"/>
      <c r="I15" s="27"/>
    </row>
    <row r="16" spans="1:9" ht="22.5" customHeight="1" x14ac:dyDescent="0.2">
      <c r="A16" s="5">
        <v>2</v>
      </c>
      <c r="B16" s="6" t="s">
        <v>428</v>
      </c>
      <c r="C16" s="42">
        <v>1</v>
      </c>
      <c r="D16" s="53"/>
      <c r="E16" s="54"/>
      <c r="F16" s="51" t="str">
        <f t="shared" ref="F16:F79" si="0">IF(OR(D16=0,D16=" "),"Inserire prezzo unitario",C16*D16)</f>
        <v>Inserire prezzo unitario</v>
      </c>
      <c r="G16" s="52"/>
      <c r="H16" s="28"/>
      <c r="I16" s="27"/>
    </row>
    <row r="17" spans="1:9" ht="22.5" customHeight="1" x14ac:dyDescent="0.2">
      <c r="A17" s="5">
        <v>3</v>
      </c>
      <c r="B17" s="6" t="s">
        <v>289</v>
      </c>
      <c r="C17" s="42">
        <v>1</v>
      </c>
      <c r="D17" s="53"/>
      <c r="E17" s="54"/>
      <c r="F17" s="51" t="str">
        <f t="shared" si="0"/>
        <v>Inserire prezzo unitario</v>
      </c>
      <c r="G17" s="52"/>
      <c r="H17" s="28"/>
      <c r="I17" s="27"/>
    </row>
    <row r="18" spans="1:9" ht="22.5" customHeight="1" x14ac:dyDescent="0.2">
      <c r="A18" s="5">
        <v>4</v>
      </c>
      <c r="B18" s="6" t="s">
        <v>290</v>
      </c>
      <c r="C18" s="42">
        <v>35</v>
      </c>
      <c r="D18" s="53"/>
      <c r="E18" s="54"/>
      <c r="F18" s="51" t="str">
        <f t="shared" si="0"/>
        <v>Inserire prezzo unitario</v>
      </c>
      <c r="G18" s="52"/>
      <c r="H18" s="28"/>
      <c r="I18" s="27"/>
    </row>
    <row r="19" spans="1:9" ht="22.5" customHeight="1" x14ac:dyDescent="0.2">
      <c r="A19" s="5">
        <v>5</v>
      </c>
      <c r="B19" s="6" t="s">
        <v>291</v>
      </c>
      <c r="C19" s="42">
        <v>1</v>
      </c>
      <c r="D19" s="53"/>
      <c r="E19" s="54"/>
      <c r="F19" s="51" t="str">
        <f t="shared" si="0"/>
        <v>Inserire prezzo unitario</v>
      </c>
      <c r="G19" s="52"/>
      <c r="H19" s="28"/>
      <c r="I19" s="27"/>
    </row>
    <row r="20" spans="1:9" ht="22.5" customHeight="1" x14ac:dyDescent="0.2">
      <c r="A20" s="5">
        <v>6</v>
      </c>
      <c r="B20" s="6" t="s">
        <v>292</v>
      </c>
      <c r="C20" s="42">
        <v>1</v>
      </c>
      <c r="D20" s="53"/>
      <c r="E20" s="54"/>
      <c r="F20" s="51" t="str">
        <f t="shared" si="0"/>
        <v>Inserire prezzo unitario</v>
      </c>
      <c r="G20" s="52"/>
      <c r="H20" s="28"/>
      <c r="I20" s="27"/>
    </row>
    <row r="21" spans="1:9" ht="22.5" customHeight="1" x14ac:dyDescent="0.2">
      <c r="A21" s="5">
        <v>7</v>
      </c>
      <c r="B21" s="6" t="s">
        <v>293</v>
      </c>
      <c r="C21" s="42">
        <v>1</v>
      </c>
      <c r="D21" s="53"/>
      <c r="E21" s="54"/>
      <c r="F21" s="51" t="str">
        <f t="shared" si="0"/>
        <v>Inserire prezzo unitario</v>
      </c>
      <c r="G21" s="52"/>
      <c r="H21" s="28"/>
      <c r="I21" s="27"/>
    </row>
    <row r="22" spans="1:9" ht="22.5" customHeight="1" x14ac:dyDescent="0.2">
      <c r="A22" s="5">
        <v>8</v>
      </c>
      <c r="B22" s="6" t="s">
        <v>294</v>
      </c>
      <c r="C22" s="42">
        <v>1</v>
      </c>
      <c r="D22" s="53"/>
      <c r="E22" s="54"/>
      <c r="F22" s="51" t="str">
        <f t="shared" si="0"/>
        <v>Inserire prezzo unitario</v>
      </c>
      <c r="G22" s="52"/>
      <c r="H22" s="28"/>
      <c r="I22" s="27"/>
    </row>
    <row r="23" spans="1:9" ht="22.5" customHeight="1" x14ac:dyDescent="0.2">
      <c r="A23" s="5">
        <v>9</v>
      </c>
      <c r="B23" s="6" t="s">
        <v>295</v>
      </c>
      <c r="C23" s="42">
        <v>70</v>
      </c>
      <c r="D23" s="53"/>
      <c r="E23" s="54"/>
      <c r="F23" s="51" t="str">
        <f t="shared" si="0"/>
        <v>Inserire prezzo unitario</v>
      </c>
      <c r="G23" s="52"/>
      <c r="H23" s="28"/>
      <c r="I23" s="27"/>
    </row>
    <row r="24" spans="1:9" ht="22.5" customHeight="1" x14ac:dyDescent="0.2">
      <c r="A24" s="5">
        <v>10</v>
      </c>
      <c r="B24" s="6" t="s">
        <v>88</v>
      </c>
      <c r="C24" s="42">
        <v>1</v>
      </c>
      <c r="D24" s="53"/>
      <c r="E24" s="54"/>
      <c r="F24" s="51" t="str">
        <f t="shared" si="0"/>
        <v>Inserire prezzo unitario</v>
      </c>
      <c r="G24" s="52"/>
      <c r="H24" s="28"/>
      <c r="I24" s="27"/>
    </row>
    <row r="25" spans="1:9" ht="22.5" customHeight="1" x14ac:dyDescent="0.2">
      <c r="A25" s="5">
        <v>11</v>
      </c>
      <c r="B25" s="6" t="s">
        <v>296</v>
      </c>
      <c r="C25" s="42">
        <v>180</v>
      </c>
      <c r="D25" s="53"/>
      <c r="E25" s="54"/>
      <c r="F25" s="51" t="str">
        <f t="shared" si="0"/>
        <v>Inserire prezzo unitario</v>
      </c>
      <c r="G25" s="52"/>
      <c r="H25" s="28"/>
      <c r="I25" s="27"/>
    </row>
    <row r="26" spans="1:9" ht="22.5" customHeight="1" x14ac:dyDescent="0.2">
      <c r="A26" s="5">
        <v>12</v>
      </c>
      <c r="B26" s="6" t="s">
        <v>297</v>
      </c>
      <c r="C26" s="42">
        <v>30</v>
      </c>
      <c r="D26" s="53"/>
      <c r="E26" s="54"/>
      <c r="F26" s="51" t="str">
        <f t="shared" si="0"/>
        <v>Inserire prezzo unitario</v>
      </c>
      <c r="G26" s="52"/>
      <c r="H26" s="28"/>
      <c r="I26" s="27"/>
    </row>
    <row r="27" spans="1:9" ht="22.5" customHeight="1" x14ac:dyDescent="0.2">
      <c r="A27" s="5">
        <v>13</v>
      </c>
      <c r="B27" s="6" t="s">
        <v>298</v>
      </c>
      <c r="C27" s="42">
        <v>155</v>
      </c>
      <c r="D27" s="53"/>
      <c r="E27" s="54"/>
      <c r="F27" s="51" t="str">
        <f t="shared" si="0"/>
        <v>Inserire prezzo unitario</v>
      </c>
      <c r="G27" s="52"/>
      <c r="H27" s="28"/>
      <c r="I27" s="27"/>
    </row>
    <row r="28" spans="1:9" ht="22.5" customHeight="1" x14ac:dyDescent="0.2">
      <c r="A28" s="5">
        <v>14</v>
      </c>
      <c r="B28" s="6" t="s">
        <v>299</v>
      </c>
      <c r="C28" s="42">
        <v>1</v>
      </c>
      <c r="D28" s="53"/>
      <c r="E28" s="54"/>
      <c r="F28" s="51" t="str">
        <f t="shared" si="0"/>
        <v>Inserire prezzo unitario</v>
      </c>
      <c r="G28" s="52"/>
      <c r="H28" s="28"/>
      <c r="I28" s="27"/>
    </row>
    <row r="29" spans="1:9" ht="22.5" customHeight="1" x14ac:dyDescent="0.2">
      <c r="A29" s="5">
        <v>15</v>
      </c>
      <c r="B29" s="6" t="s">
        <v>300</v>
      </c>
      <c r="C29" s="42">
        <v>1</v>
      </c>
      <c r="D29" s="53"/>
      <c r="E29" s="54"/>
      <c r="F29" s="51" t="str">
        <f t="shared" si="0"/>
        <v>Inserire prezzo unitario</v>
      </c>
      <c r="G29" s="52"/>
      <c r="H29" s="28"/>
      <c r="I29" s="27"/>
    </row>
    <row r="30" spans="1:9" ht="22.5" customHeight="1" x14ac:dyDescent="0.2">
      <c r="A30" s="5">
        <v>16</v>
      </c>
      <c r="B30" s="6" t="s">
        <v>301</v>
      </c>
      <c r="C30" s="42">
        <v>1</v>
      </c>
      <c r="D30" s="53"/>
      <c r="E30" s="54"/>
      <c r="F30" s="51" t="str">
        <f t="shared" si="0"/>
        <v>Inserire prezzo unitario</v>
      </c>
      <c r="G30" s="52"/>
      <c r="H30" s="28"/>
      <c r="I30" s="27"/>
    </row>
    <row r="31" spans="1:9" ht="22.5" customHeight="1" x14ac:dyDescent="0.2">
      <c r="A31" s="5">
        <v>17</v>
      </c>
      <c r="B31" s="6" t="s">
        <v>302</v>
      </c>
      <c r="C31" s="42">
        <v>1</v>
      </c>
      <c r="D31" s="53"/>
      <c r="E31" s="54"/>
      <c r="F31" s="51" t="str">
        <f t="shared" si="0"/>
        <v>Inserire prezzo unitario</v>
      </c>
      <c r="G31" s="52"/>
      <c r="H31" s="28"/>
      <c r="I31" s="27"/>
    </row>
    <row r="32" spans="1:9" ht="22.5" customHeight="1" x14ac:dyDescent="0.2">
      <c r="A32" s="5">
        <v>18</v>
      </c>
      <c r="B32" s="6" t="s">
        <v>84</v>
      </c>
      <c r="C32" s="42">
        <v>1</v>
      </c>
      <c r="D32" s="53"/>
      <c r="E32" s="54"/>
      <c r="F32" s="51" t="str">
        <f t="shared" si="0"/>
        <v>Inserire prezzo unitario</v>
      </c>
      <c r="G32" s="52"/>
      <c r="H32" s="28"/>
      <c r="I32" s="27"/>
    </row>
    <row r="33" spans="1:9" ht="22.5" customHeight="1" x14ac:dyDescent="0.2">
      <c r="A33" s="5">
        <v>19</v>
      </c>
      <c r="B33" s="6" t="s">
        <v>303</v>
      </c>
      <c r="C33" s="42">
        <v>1</v>
      </c>
      <c r="D33" s="53"/>
      <c r="E33" s="54"/>
      <c r="F33" s="51" t="str">
        <f t="shared" si="0"/>
        <v>Inserire prezzo unitario</v>
      </c>
      <c r="G33" s="52"/>
      <c r="H33" s="28"/>
      <c r="I33" s="27"/>
    </row>
    <row r="34" spans="1:9" ht="22.5" customHeight="1" x14ac:dyDescent="0.2">
      <c r="A34" s="5">
        <v>20</v>
      </c>
      <c r="B34" s="6" t="s">
        <v>89</v>
      </c>
      <c r="C34" s="42">
        <v>1</v>
      </c>
      <c r="D34" s="53"/>
      <c r="E34" s="54"/>
      <c r="F34" s="51" t="str">
        <f t="shared" si="0"/>
        <v>Inserire prezzo unitario</v>
      </c>
      <c r="G34" s="52"/>
      <c r="H34" s="28"/>
      <c r="I34" s="27"/>
    </row>
    <row r="35" spans="1:9" ht="22.5" customHeight="1" x14ac:dyDescent="0.2">
      <c r="A35" s="5">
        <v>21</v>
      </c>
      <c r="B35" s="6" t="s">
        <v>304</v>
      </c>
      <c r="C35" s="42">
        <v>55</v>
      </c>
      <c r="D35" s="53"/>
      <c r="E35" s="54"/>
      <c r="F35" s="51" t="str">
        <f t="shared" si="0"/>
        <v>Inserire prezzo unitario</v>
      </c>
      <c r="G35" s="52"/>
      <c r="H35" s="28"/>
      <c r="I35" s="27"/>
    </row>
    <row r="36" spans="1:9" ht="22.5" customHeight="1" x14ac:dyDescent="0.2">
      <c r="A36" s="5">
        <v>22</v>
      </c>
      <c r="B36" s="6" t="s">
        <v>305</v>
      </c>
      <c r="C36" s="42">
        <v>1</v>
      </c>
      <c r="D36" s="53"/>
      <c r="E36" s="54"/>
      <c r="F36" s="51" t="str">
        <f t="shared" si="0"/>
        <v>Inserire prezzo unitario</v>
      </c>
      <c r="G36" s="52"/>
      <c r="H36" s="28"/>
      <c r="I36" s="27"/>
    </row>
    <row r="37" spans="1:9" ht="22.5" customHeight="1" x14ac:dyDescent="0.2">
      <c r="A37" s="5">
        <v>23</v>
      </c>
      <c r="B37" s="6" t="s">
        <v>306</v>
      </c>
      <c r="C37" s="42">
        <v>1</v>
      </c>
      <c r="D37" s="53"/>
      <c r="E37" s="54"/>
      <c r="F37" s="51" t="str">
        <f t="shared" si="0"/>
        <v>Inserire prezzo unitario</v>
      </c>
      <c r="G37" s="52"/>
      <c r="H37" s="28"/>
      <c r="I37" s="27"/>
    </row>
    <row r="38" spans="1:9" ht="22.5" customHeight="1" x14ac:dyDescent="0.2">
      <c r="A38" s="5">
        <v>24</v>
      </c>
      <c r="B38" s="6" t="s">
        <v>96</v>
      </c>
      <c r="C38" s="42">
        <v>1</v>
      </c>
      <c r="D38" s="53"/>
      <c r="E38" s="54"/>
      <c r="F38" s="51" t="str">
        <f t="shared" si="0"/>
        <v>Inserire prezzo unitario</v>
      </c>
      <c r="G38" s="52"/>
      <c r="H38" s="28"/>
      <c r="I38" s="27"/>
    </row>
    <row r="39" spans="1:9" ht="22.5" customHeight="1" x14ac:dyDescent="0.2">
      <c r="A39" s="5">
        <v>25</v>
      </c>
      <c r="B39" s="6" t="s">
        <v>307</v>
      </c>
      <c r="C39" s="42">
        <v>1</v>
      </c>
      <c r="D39" s="53"/>
      <c r="E39" s="54"/>
      <c r="F39" s="51" t="str">
        <f t="shared" si="0"/>
        <v>Inserire prezzo unitario</v>
      </c>
      <c r="G39" s="52"/>
      <c r="H39" s="28"/>
      <c r="I39" s="27"/>
    </row>
    <row r="40" spans="1:9" ht="22.5" customHeight="1" x14ac:dyDescent="0.2">
      <c r="A40" s="5">
        <v>26</v>
      </c>
      <c r="B40" s="6" t="s">
        <v>308</v>
      </c>
      <c r="C40" s="42">
        <v>1</v>
      </c>
      <c r="D40" s="53"/>
      <c r="E40" s="54"/>
      <c r="F40" s="51" t="str">
        <f t="shared" si="0"/>
        <v>Inserire prezzo unitario</v>
      </c>
      <c r="G40" s="52"/>
      <c r="H40" s="28"/>
      <c r="I40" s="27"/>
    </row>
    <row r="41" spans="1:9" ht="22.5" customHeight="1" x14ac:dyDescent="0.2">
      <c r="A41" s="5">
        <v>27</v>
      </c>
      <c r="B41" s="6" t="s">
        <v>309</v>
      </c>
      <c r="C41" s="42">
        <v>180</v>
      </c>
      <c r="D41" s="53"/>
      <c r="E41" s="54"/>
      <c r="F41" s="51" t="str">
        <f t="shared" si="0"/>
        <v>Inserire prezzo unitario</v>
      </c>
      <c r="G41" s="52"/>
      <c r="H41" s="28"/>
      <c r="I41" s="27"/>
    </row>
    <row r="42" spans="1:9" ht="22.5" customHeight="1" x14ac:dyDescent="0.2">
      <c r="A42" s="5">
        <v>28</v>
      </c>
      <c r="B42" s="6" t="s">
        <v>310</v>
      </c>
      <c r="C42" s="42">
        <v>1</v>
      </c>
      <c r="D42" s="53"/>
      <c r="E42" s="54"/>
      <c r="F42" s="51" t="str">
        <f t="shared" si="0"/>
        <v>Inserire prezzo unitario</v>
      </c>
      <c r="G42" s="52"/>
      <c r="H42" s="28"/>
      <c r="I42" s="27"/>
    </row>
    <row r="43" spans="1:9" ht="22.5" customHeight="1" x14ac:dyDescent="0.2">
      <c r="A43" s="5">
        <v>29</v>
      </c>
      <c r="B43" s="6" t="s">
        <v>282</v>
      </c>
      <c r="C43" s="42">
        <v>175</v>
      </c>
      <c r="D43" s="53"/>
      <c r="E43" s="54"/>
      <c r="F43" s="51" t="str">
        <f t="shared" si="0"/>
        <v>Inserire prezzo unitario</v>
      </c>
      <c r="G43" s="52"/>
      <c r="H43" s="28"/>
      <c r="I43" s="27"/>
    </row>
    <row r="44" spans="1:9" ht="22.5" customHeight="1" x14ac:dyDescent="0.2">
      <c r="A44" s="5">
        <v>30</v>
      </c>
      <c r="B44" s="6" t="s">
        <v>311</v>
      </c>
      <c r="C44" s="42">
        <v>1</v>
      </c>
      <c r="D44" s="53"/>
      <c r="E44" s="54"/>
      <c r="F44" s="51" t="str">
        <f t="shared" si="0"/>
        <v>Inserire prezzo unitario</v>
      </c>
      <c r="G44" s="52"/>
      <c r="H44" s="28"/>
      <c r="I44" s="27"/>
    </row>
    <row r="45" spans="1:9" ht="22.5" customHeight="1" x14ac:dyDescent="0.2">
      <c r="A45" s="5">
        <v>31</v>
      </c>
      <c r="B45" s="6" t="s">
        <v>98</v>
      </c>
      <c r="C45" s="42">
        <v>125</v>
      </c>
      <c r="D45" s="53"/>
      <c r="E45" s="54"/>
      <c r="F45" s="51" t="str">
        <f t="shared" si="0"/>
        <v>Inserire prezzo unitario</v>
      </c>
      <c r="G45" s="52"/>
      <c r="H45" s="28"/>
      <c r="I45" s="27"/>
    </row>
    <row r="46" spans="1:9" ht="22.5" customHeight="1" x14ac:dyDescent="0.2">
      <c r="A46" s="5">
        <v>32</v>
      </c>
      <c r="B46" s="6" t="s">
        <v>92</v>
      </c>
      <c r="C46" s="42">
        <v>1</v>
      </c>
      <c r="D46" s="53"/>
      <c r="E46" s="54"/>
      <c r="F46" s="51" t="str">
        <f t="shared" si="0"/>
        <v>Inserire prezzo unitario</v>
      </c>
      <c r="G46" s="52"/>
      <c r="H46" s="28"/>
      <c r="I46" s="27"/>
    </row>
    <row r="47" spans="1:9" ht="22.5" customHeight="1" x14ac:dyDescent="0.2">
      <c r="A47" s="5">
        <v>33</v>
      </c>
      <c r="B47" s="6" t="s">
        <v>312</v>
      </c>
      <c r="C47" s="42">
        <v>1</v>
      </c>
      <c r="D47" s="53"/>
      <c r="E47" s="54"/>
      <c r="F47" s="51" t="str">
        <f t="shared" si="0"/>
        <v>Inserire prezzo unitario</v>
      </c>
      <c r="G47" s="52"/>
      <c r="H47" s="28"/>
      <c r="I47" s="27"/>
    </row>
    <row r="48" spans="1:9" ht="22.5" customHeight="1" x14ac:dyDescent="0.2">
      <c r="A48" s="5">
        <v>34</v>
      </c>
      <c r="B48" s="6" t="s">
        <v>313</v>
      </c>
      <c r="C48" s="42">
        <v>1</v>
      </c>
      <c r="D48" s="53"/>
      <c r="E48" s="54"/>
      <c r="F48" s="51" t="str">
        <f t="shared" si="0"/>
        <v>Inserire prezzo unitario</v>
      </c>
      <c r="G48" s="52"/>
      <c r="H48" s="28"/>
      <c r="I48" s="27"/>
    </row>
    <row r="49" spans="1:9" ht="22.5" customHeight="1" x14ac:dyDescent="0.2">
      <c r="A49" s="5">
        <v>35</v>
      </c>
      <c r="B49" s="6" t="s">
        <v>314</v>
      </c>
      <c r="C49" s="42">
        <v>300</v>
      </c>
      <c r="D49" s="53"/>
      <c r="E49" s="54"/>
      <c r="F49" s="51" t="str">
        <f t="shared" si="0"/>
        <v>Inserire prezzo unitario</v>
      </c>
      <c r="G49" s="52"/>
      <c r="H49" s="28"/>
      <c r="I49" s="27"/>
    </row>
    <row r="50" spans="1:9" ht="22.5" customHeight="1" x14ac:dyDescent="0.2">
      <c r="A50" s="5">
        <v>36</v>
      </c>
      <c r="B50" s="6" t="s">
        <v>315</v>
      </c>
      <c r="C50" s="42">
        <v>1</v>
      </c>
      <c r="D50" s="53"/>
      <c r="E50" s="54"/>
      <c r="F50" s="51" t="str">
        <f t="shared" si="0"/>
        <v>Inserire prezzo unitario</v>
      </c>
      <c r="G50" s="52"/>
      <c r="H50" s="28"/>
      <c r="I50" s="27"/>
    </row>
    <row r="51" spans="1:9" ht="22.5" customHeight="1" x14ac:dyDescent="0.2">
      <c r="A51" s="5">
        <v>37</v>
      </c>
      <c r="B51" s="6" t="s">
        <v>316</v>
      </c>
      <c r="C51" s="42">
        <v>1</v>
      </c>
      <c r="D51" s="53"/>
      <c r="E51" s="54"/>
      <c r="F51" s="51" t="str">
        <f t="shared" si="0"/>
        <v>Inserire prezzo unitario</v>
      </c>
      <c r="G51" s="52"/>
      <c r="H51" s="28"/>
      <c r="I51" s="27"/>
    </row>
    <row r="52" spans="1:9" ht="22.5" customHeight="1" x14ac:dyDescent="0.2">
      <c r="A52" s="5">
        <v>38</v>
      </c>
      <c r="B52" s="6" t="s">
        <v>317</v>
      </c>
      <c r="C52" s="42">
        <v>1</v>
      </c>
      <c r="D52" s="53"/>
      <c r="E52" s="54"/>
      <c r="F52" s="51" t="str">
        <f t="shared" si="0"/>
        <v>Inserire prezzo unitario</v>
      </c>
      <c r="G52" s="52"/>
      <c r="H52" s="28"/>
      <c r="I52" s="27"/>
    </row>
    <row r="53" spans="1:9" ht="22.5" customHeight="1" x14ac:dyDescent="0.2">
      <c r="A53" s="5">
        <v>39</v>
      </c>
      <c r="B53" s="6" t="s">
        <v>318</v>
      </c>
      <c r="C53" s="42">
        <v>125</v>
      </c>
      <c r="D53" s="53"/>
      <c r="E53" s="54"/>
      <c r="F53" s="51" t="str">
        <f t="shared" si="0"/>
        <v>Inserire prezzo unitario</v>
      </c>
      <c r="G53" s="52"/>
      <c r="H53" s="28"/>
      <c r="I53" s="27"/>
    </row>
    <row r="54" spans="1:9" ht="22.5" customHeight="1" x14ac:dyDescent="0.2">
      <c r="A54" s="5">
        <v>40</v>
      </c>
      <c r="B54" s="6" t="s">
        <v>319</v>
      </c>
      <c r="C54" s="42">
        <v>1</v>
      </c>
      <c r="D54" s="53"/>
      <c r="E54" s="54"/>
      <c r="F54" s="51" t="str">
        <f t="shared" si="0"/>
        <v>Inserire prezzo unitario</v>
      </c>
      <c r="G54" s="52"/>
      <c r="H54" s="28"/>
      <c r="I54" s="27"/>
    </row>
    <row r="55" spans="1:9" ht="22.5" customHeight="1" x14ac:dyDescent="0.2">
      <c r="A55" s="5">
        <v>41</v>
      </c>
      <c r="B55" s="6" t="s">
        <v>320</v>
      </c>
      <c r="C55" s="42">
        <v>1</v>
      </c>
      <c r="D55" s="53"/>
      <c r="E55" s="54"/>
      <c r="F55" s="51" t="str">
        <f t="shared" si="0"/>
        <v>Inserire prezzo unitario</v>
      </c>
      <c r="G55" s="52"/>
      <c r="H55" s="28"/>
      <c r="I55" s="27"/>
    </row>
    <row r="56" spans="1:9" ht="22.5" customHeight="1" x14ac:dyDescent="0.2">
      <c r="A56" s="5">
        <v>42</v>
      </c>
      <c r="B56" s="6" t="s">
        <v>321</v>
      </c>
      <c r="C56" s="42">
        <v>460</v>
      </c>
      <c r="D56" s="53"/>
      <c r="E56" s="54"/>
      <c r="F56" s="51" t="str">
        <f t="shared" si="0"/>
        <v>Inserire prezzo unitario</v>
      </c>
      <c r="G56" s="52"/>
      <c r="H56" s="28"/>
      <c r="I56" s="27"/>
    </row>
    <row r="57" spans="1:9" ht="22.5" customHeight="1" x14ac:dyDescent="0.2">
      <c r="A57" s="5">
        <v>43</v>
      </c>
      <c r="B57" s="6" t="s">
        <v>322</v>
      </c>
      <c r="C57" s="42">
        <v>35</v>
      </c>
      <c r="D57" s="53"/>
      <c r="E57" s="54"/>
      <c r="F57" s="51" t="str">
        <f t="shared" si="0"/>
        <v>Inserire prezzo unitario</v>
      </c>
      <c r="G57" s="52"/>
      <c r="H57" s="28"/>
      <c r="I57" s="27"/>
    </row>
    <row r="58" spans="1:9" ht="22.5" customHeight="1" x14ac:dyDescent="0.2">
      <c r="A58" s="5">
        <v>44</v>
      </c>
      <c r="B58" s="6" t="s">
        <v>323</v>
      </c>
      <c r="C58" s="42">
        <v>260</v>
      </c>
      <c r="D58" s="53"/>
      <c r="E58" s="54"/>
      <c r="F58" s="51" t="str">
        <f t="shared" si="0"/>
        <v>Inserire prezzo unitario</v>
      </c>
      <c r="G58" s="52"/>
      <c r="H58" s="28"/>
      <c r="I58" s="27"/>
    </row>
    <row r="59" spans="1:9" ht="22.5" customHeight="1" x14ac:dyDescent="0.2">
      <c r="A59" s="5">
        <v>45</v>
      </c>
      <c r="B59" s="6" t="s">
        <v>324</v>
      </c>
      <c r="C59" s="42">
        <v>90</v>
      </c>
      <c r="D59" s="53"/>
      <c r="E59" s="54"/>
      <c r="F59" s="51" t="str">
        <f t="shared" si="0"/>
        <v>Inserire prezzo unitario</v>
      </c>
      <c r="G59" s="52"/>
      <c r="H59" s="28"/>
      <c r="I59" s="27"/>
    </row>
    <row r="60" spans="1:9" ht="22.5" customHeight="1" x14ac:dyDescent="0.2">
      <c r="A60" s="5">
        <v>46</v>
      </c>
      <c r="B60" s="6" t="s">
        <v>325</v>
      </c>
      <c r="C60" s="42">
        <v>125</v>
      </c>
      <c r="D60" s="53"/>
      <c r="E60" s="54"/>
      <c r="F60" s="51" t="str">
        <f t="shared" si="0"/>
        <v>Inserire prezzo unitario</v>
      </c>
      <c r="G60" s="52"/>
      <c r="H60" s="28"/>
      <c r="I60" s="27"/>
    </row>
    <row r="61" spans="1:9" ht="22.5" customHeight="1" x14ac:dyDescent="0.2">
      <c r="A61" s="5">
        <v>47</v>
      </c>
      <c r="B61" s="6" t="s">
        <v>326</v>
      </c>
      <c r="C61" s="42">
        <v>255</v>
      </c>
      <c r="D61" s="53"/>
      <c r="E61" s="54"/>
      <c r="F61" s="51" t="str">
        <f t="shared" si="0"/>
        <v>Inserire prezzo unitario</v>
      </c>
      <c r="G61" s="52"/>
      <c r="H61" s="28"/>
      <c r="I61" s="27"/>
    </row>
    <row r="62" spans="1:9" ht="22.5" customHeight="1" x14ac:dyDescent="0.2">
      <c r="A62" s="5">
        <v>48</v>
      </c>
      <c r="B62" s="6" t="s">
        <v>327</v>
      </c>
      <c r="C62" s="42">
        <v>1</v>
      </c>
      <c r="D62" s="53"/>
      <c r="E62" s="54"/>
      <c r="F62" s="51" t="str">
        <f t="shared" si="0"/>
        <v>Inserire prezzo unitario</v>
      </c>
      <c r="G62" s="52"/>
      <c r="H62" s="28"/>
      <c r="I62" s="27"/>
    </row>
    <row r="63" spans="1:9" ht="22.5" customHeight="1" x14ac:dyDescent="0.2">
      <c r="A63" s="5">
        <v>49</v>
      </c>
      <c r="B63" s="6" t="s">
        <v>328</v>
      </c>
      <c r="C63" s="42">
        <v>1</v>
      </c>
      <c r="D63" s="53"/>
      <c r="E63" s="54"/>
      <c r="F63" s="51" t="str">
        <f t="shared" si="0"/>
        <v>Inserire prezzo unitario</v>
      </c>
      <c r="G63" s="52"/>
      <c r="H63" s="28"/>
      <c r="I63" s="27"/>
    </row>
    <row r="64" spans="1:9" ht="22.5" customHeight="1" x14ac:dyDescent="0.2">
      <c r="A64" s="8" t="s">
        <v>0</v>
      </c>
      <c r="B64" s="6" t="s">
        <v>329</v>
      </c>
      <c r="C64" s="42">
        <v>205</v>
      </c>
      <c r="D64" s="53"/>
      <c r="E64" s="54"/>
      <c r="F64" s="51" t="str">
        <f t="shared" si="0"/>
        <v>Inserire prezzo unitario</v>
      </c>
      <c r="G64" s="52"/>
      <c r="H64" s="28"/>
      <c r="I64" s="27"/>
    </row>
    <row r="65" spans="1:9" ht="22.5" customHeight="1" x14ac:dyDescent="0.2">
      <c r="A65" s="8" t="s">
        <v>1</v>
      </c>
      <c r="B65" s="6" t="s">
        <v>330</v>
      </c>
      <c r="C65" s="42">
        <v>140</v>
      </c>
      <c r="D65" s="53"/>
      <c r="E65" s="54"/>
      <c r="F65" s="51" t="str">
        <f t="shared" si="0"/>
        <v>Inserire prezzo unitario</v>
      </c>
      <c r="G65" s="52"/>
      <c r="H65" s="28"/>
      <c r="I65" s="27"/>
    </row>
    <row r="66" spans="1:9" ht="22.5" customHeight="1" x14ac:dyDescent="0.2">
      <c r="A66" s="8" t="s">
        <v>2</v>
      </c>
      <c r="B66" s="6" t="s">
        <v>331</v>
      </c>
      <c r="C66" s="42">
        <v>80</v>
      </c>
      <c r="D66" s="53"/>
      <c r="E66" s="54"/>
      <c r="F66" s="51" t="str">
        <f t="shared" si="0"/>
        <v>Inserire prezzo unitario</v>
      </c>
      <c r="G66" s="52"/>
      <c r="H66" s="28"/>
      <c r="I66" s="27"/>
    </row>
    <row r="67" spans="1:9" ht="22.5" customHeight="1" x14ac:dyDescent="0.2">
      <c r="A67" s="5">
        <v>50</v>
      </c>
      <c r="B67" s="6" t="s">
        <v>483</v>
      </c>
      <c r="C67" s="42">
        <v>270</v>
      </c>
      <c r="D67" s="53"/>
      <c r="E67" s="54"/>
      <c r="F67" s="51" t="str">
        <f t="shared" si="0"/>
        <v>Inserire prezzo unitario</v>
      </c>
      <c r="G67" s="52"/>
      <c r="H67" s="28"/>
      <c r="I67" s="27"/>
    </row>
    <row r="68" spans="1:9" ht="22.5" customHeight="1" x14ac:dyDescent="0.2">
      <c r="A68" s="5">
        <v>51</v>
      </c>
      <c r="B68" s="6" t="s">
        <v>95</v>
      </c>
      <c r="C68" s="42">
        <v>35</v>
      </c>
      <c r="D68" s="53"/>
      <c r="E68" s="54"/>
      <c r="F68" s="51" t="str">
        <f t="shared" si="0"/>
        <v>Inserire prezzo unitario</v>
      </c>
      <c r="G68" s="52"/>
      <c r="H68" s="28"/>
      <c r="I68" s="27"/>
    </row>
    <row r="69" spans="1:9" ht="22.5" customHeight="1" x14ac:dyDescent="0.2">
      <c r="A69" s="5">
        <v>52</v>
      </c>
      <c r="B69" s="6" t="s">
        <v>332</v>
      </c>
      <c r="C69" s="42">
        <v>1</v>
      </c>
      <c r="D69" s="53"/>
      <c r="E69" s="54"/>
      <c r="F69" s="51" t="str">
        <f t="shared" si="0"/>
        <v>Inserire prezzo unitario</v>
      </c>
      <c r="G69" s="52"/>
      <c r="H69" s="28"/>
      <c r="I69" s="27"/>
    </row>
    <row r="70" spans="1:9" ht="22.5" customHeight="1" x14ac:dyDescent="0.2">
      <c r="A70" s="5">
        <v>53</v>
      </c>
      <c r="B70" s="6" t="s">
        <v>333</v>
      </c>
      <c r="C70" s="42">
        <v>70</v>
      </c>
      <c r="D70" s="53"/>
      <c r="E70" s="54"/>
      <c r="F70" s="51" t="str">
        <f t="shared" si="0"/>
        <v>Inserire prezzo unitario</v>
      </c>
      <c r="G70" s="52"/>
      <c r="H70" s="28"/>
      <c r="I70" s="27"/>
    </row>
    <row r="71" spans="1:9" ht="22.5" customHeight="1" x14ac:dyDescent="0.2">
      <c r="A71" s="8" t="s">
        <v>3</v>
      </c>
      <c r="B71" s="6" t="s">
        <v>334</v>
      </c>
      <c r="C71" s="42">
        <v>90</v>
      </c>
      <c r="D71" s="53"/>
      <c r="E71" s="54"/>
      <c r="F71" s="51" t="str">
        <f t="shared" si="0"/>
        <v>Inserire prezzo unitario</v>
      </c>
      <c r="G71" s="52"/>
      <c r="H71" s="28"/>
      <c r="I71" s="27"/>
    </row>
    <row r="72" spans="1:9" ht="22.5" customHeight="1" x14ac:dyDescent="0.2">
      <c r="A72" s="8" t="s">
        <v>4</v>
      </c>
      <c r="B72" s="6" t="s">
        <v>103</v>
      </c>
      <c r="C72" s="42">
        <v>1</v>
      </c>
      <c r="D72" s="53"/>
      <c r="E72" s="54"/>
      <c r="F72" s="51" t="str">
        <f t="shared" si="0"/>
        <v>Inserire prezzo unitario</v>
      </c>
      <c r="G72" s="52"/>
      <c r="H72" s="28"/>
      <c r="I72" s="27"/>
    </row>
    <row r="73" spans="1:9" ht="22.5" customHeight="1" x14ac:dyDescent="0.2">
      <c r="A73" s="8" t="s">
        <v>5</v>
      </c>
      <c r="B73" s="6" t="s">
        <v>335</v>
      </c>
      <c r="C73" s="42">
        <v>1</v>
      </c>
      <c r="D73" s="53"/>
      <c r="E73" s="54"/>
      <c r="F73" s="51" t="str">
        <f t="shared" si="0"/>
        <v>Inserire prezzo unitario</v>
      </c>
      <c r="G73" s="52"/>
      <c r="H73" s="28"/>
      <c r="I73" s="27"/>
    </row>
    <row r="74" spans="1:9" ht="22.5" customHeight="1" x14ac:dyDescent="0.2">
      <c r="A74" s="8" t="s">
        <v>6</v>
      </c>
      <c r="B74" s="6" t="s">
        <v>336</v>
      </c>
      <c r="C74" s="42">
        <v>1</v>
      </c>
      <c r="D74" s="53"/>
      <c r="E74" s="54"/>
      <c r="F74" s="51" t="str">
        <f t="shared" si="0"/>
        <v>Inserire prezzo unitario</v>
      </c>
      <c r="G74" s="52"/>
      <c r="H74" s="28"/>
      <c r="I74" s="27"/>
    </row>
    <row r="75" spans="1:9" ht="22.5" customHeight="1" x14ac:dyDescent="0.2">
      <c r="A75" s="5">
        <v>54</v>
      </c>
      <c r="B75" s="6" t="s">
        <v>337</v>
      </c>
      <c r="C75" s="42">
        <v>1</v>
      </c>
      <c r="D75" s="53"/>
      <c r="E75" s="54"/>
      <c r="F75" s="51" t="str">
        <f t="shared" si="0"/>
        <v>Inserire prezzo unitario</v>
      </c>
      <c r="G75" s="52"/>
      <c r="H75" s="28"/>
      <c r="I75" s="27"/>
    </row>
    <row r="76" spans="1:9" ht="22.5" customHeight="1" x14ac:dyDescent="0.2">
      <c r="A76" s="8" t="s">
        <v>7</v>
      </c>
      <c r="B76" s="6" t="s">
        <v>338</v>
      </c>
      <c r="C76" s="42">
        <v>90</v>
      </c>
      <c r="D76" s="53"/>
      <c r="E76" s="54"/>
      <c r="F76" s="51" t="str">
        <f t="shared" si="0"/>
        <v>Inserire prezzo unitario</v>
      </c>
      <c r="G76" s="52"/>
      <c r="H76" s="28"/>
      <c r="I76" s="27"/>
    </row>
    <row r="77" spans="1:9" ht="22.5" customHeight="1" x14ac:dyDescent="0.2">
      <c r="A77" s="8" t="s">
        <v>8</v>
      </c>
      <c r="B77" s="6" t="s">
        <v>116</v>
      </c>
      <c r="C77" s="42">
        <v>30</v>
      </c>
      <c r="D77" s="53"/>
      <c r="E77" s="54"/>
      <c r="F77" s="51" t="str">
        <f t="shared" si="0"/>
        <v>Inserire prezzo unitario</v>
      </c>
      <c r="G77" s="52"/>
      <c r="H77" s="28"/>
      <c r="I77" s="27"/>
    </row>
    <row r="78" spans="1:9" ht="22.5" customHeight="1" x14ac:dyDescent="0.2">
      <c r="A78" s="8" t="s">
        <v>9</v>
      </c>
      <c r="B78" s="6" t="s">
        <v>339</v>
      </c>
      <c r="C78" s="42">
        <v>30</v>
      </c>
      <c r="D78" s="53"/>
      <c r="E78" s="54"/>
      <c r="F78" s="51" t="str">
        <f t="shared" si="0"/>
        <v>Inserire prezzo unitario</v>
      </c>
      <c r="G78" s="52"/>
      <c r="H78" s="28"/>
      <c r="I78" s="27"/>
    </row>
    <row r="79" spans="1:9" ht="22.5" customHeight="1" x14ac:dyDescent="0.2">
      <c r="A79" s="8" t="s">
        <v>10</v>
      </c>
      <c r="B79" s="6" t="s">
        <v>340</v>
      </c>
      <c r="C79" s="42">
        <v>1</v>
      </c>
      <c r="D79" s="53"/>
      <c r="E79" s="54"/>
      <c r="F79" s="51" t="str">
        <f t="shared" si="0"/>
        <v>Inserire prezzo unitario</v>
      </c>
      <c r="G79" s="52"/>
      <c r="H79" s="28"/>
      <c r="I79" s="27"/>
    </row>
    <row r="80" spans="1:9" ht="22.5" customHeight="1" x14ac:dyDescent="0.2">
      <c r="A80" s="8" t="s">
        <v>11</v>
      </c>
      <c r="B80" s="6" t="s">
        <v>341</v>
      </c>
      <c r="C80" s="42">
        <v>250</v>
      </c>
      <c r="D80" s="53"/>
      <c r="E80" s="54"/>
      <c r="F80" s="51" t="str">
        <f t="shared" ref="F80:F143" si="1">IF(OR(D80=0,D80=" "),"Inserire prezzo unitario",C80*D80)</f>
        <v>Inserire prezzo unitario</v>
      </c>
      <c r="G80" s="52"/>
      <c r="H80" s="28"/>
      <c r="I80" s="27"/>
    </row>
    <row r="81" spans="1:9" ht="22.5" customHeight="1" x14ac:dyDescent="0.2">
      <c r="A81" s="8" t="s">
        <v>12</v>
      </c>
      <c r="B81" s="6" t="s">
        <v>342</v>
      </c>
      <c r="C81" s="42">
        <v>260</v>
      </c>
      <c r="D81" s="53"/>
      <c r="E81" s="54"/>
      <c r="F81" s="51" t="str">
        <f t="shared" si="1"/>
        <v>Inserire prezzo unitario</v>
      </c>
      <c r="G81" s="52"/>
      <c r="H81" s="28"/>
      <c r="I81" s="27"/>
    </row>
    <row r="82" spans="1:9" ht="22.5" customHeight="1" x14ac:dyDescent="0.2">
      <c r="A82" s="5">
        <v>55</v>
      </c>
      <c r="B82" s="6" t="s">
        <v>343</v>
      </c>
      <c r="C82" s="42">
        <v>510</v>
      </c>
      <c r="D82" s="53"/>
      <c r="E82" s="54"/>
      <c r="F82" s="51" t="str">
        <f t="shared" si="1"/>
        <v>Inserire prezzo unitario</v>
      </c>
      <c r="G82" s="52"/>
      <c r="H82" s="28"/>
      <c r="I82" s="27"/>
    </row>
    <row r="83" spans="1:9" ht="22.5" customHeight="1" x14ac:dyDescent="0.2">
      <c r="A83" s="5">
        <v>56</v>
      </c>
      <c r="B83" s="6" t="s">
        <v>344</v>
      </c>
      <c r="C83" s="42">
        <v>280</v>
      </c>
      <c r="D83" s="53"/>
      <c r="E83" s="54"/>
      <c r="F83" s="51" t="str">
        <f t="shared" si="1"/>
        <v>Inserire prezzo unitario</v>
      </c>
      <c r="G83" s="52"/>
      <c r="H83" s="28"/>
      <c r="I83" s="27"/>
    </row>
    <row r="84" spans="1:9" ht="22.5" customHeight="1" x14ac:dyDescent="0.2">
      <c r="A84" s="5">
        <v>57</v>
      </c>
      <c r="B84" s="6" t="s">
        <v>345</v>
      </c>
      <c r="C84" s="42">
        <v>90</v>
      </c>
      <c r="D84" s="53"/>
      <c r="E84" s="54"/>
      <c r="F84" s="51" t="str">
        <f t="shared" si="1"/>
        <v>Inserire prezzo unitario</v>
      </c>
      <c r="G84" s="52"/>
      <c r="H84" s="28"/>
      <c r="I84" s="27"/>
    </row>
    <row r="85" spans="1:9" ht="22.5" customHeight="1" x14ac:dyDescent="0.2">
      <c r="A85" s="5">
        <v>58</v>
      </c>
      <c r="B85" s="6" t="s">
        <v>346</v>
      </c>
      <c r="C85" s="42">
        <v>70</v>
      </c>
      <c r="D85" s="53"/>
      <c r="E85" s="54"/>
      <c r="F85" s="51" t="str">
        <f t="shared" si="1"/>
        <v>Inserire prezzo unitario</v>
      </c>
      <c r="G85" s="52"/>
      <c r="H85" s="28"/>
      <c r="I85" s="27"/>
    </row>
    <row r="86" spans="1:9" ht="22.5" customHeight="1" x14ac:dyDescent="0.2">
      <c r="A86" s="5">
        <v>59</v>
      </c>
      <c r="B86" s="6" t="s">
        <v>347</v>
      </c>
      <c r="C86" s="42">
        <v>1</v>
      </c>
      <c r="D86" s="53"/>
      <c r="E86" s="54"/>
      <c r="F86" s="51" t="str">
        <f t="shared" si="1"/>
        <v>Inserire prezzo unitario</v>
      </c>
      <c r="G86" s="52"/>
      <c r="H86" s="28"/>
      <c r="I86" s="27"/>
    </row>
    <row r="87" spans="1:9" ht="22.5" customHeight="1" x14ac:dyDescent="0.2">
      <c r="A87" s="5">
        <v>60</v>
      </c>
      <c r="B87" s="6" t="s">
        <v>348</v>
      </c>
      <c r="C87" s="42">
        <v>1</v>
      </c>
      <c r="D87" s="53"/>
      <c r="E87" s="54"/>
      <c r="F87" s="51" t="str">
        <f t="shared" si="1"/>
        <v>Inserire prezzo unitario</v>
      </c>
      <c r="G87" s="52"/>
      <c r="H87" s="28"/>
      <c r="I87" s="27"/>
    </row>
    <row r="88" spans="1:9" ht="22.5" customHeight="1" x14ac:dyDescent="0.2">
      <c r="A88" s="5">
        <v>61</v>
      </c>
      <c r="B88" s="6" t="s">
        <v>349</v>
      </c>
      <c r="C88" s="42">
        <v>1</v>
      </c>
      <c r="D88" s="53"/>
      <c r="E88" s="54"/>
      <c r="F88" s="51" t="str">
        <f t="shared" si="1"/>
        <v>Inserire prezzo unitario</v>
      </c>
      <c r="G88" s="52"/>
      <c r="H88" s="28"/>
      <c r="I88" s="27"/>
    </row>
    <row r="89" spans="1:9" ht="22.5" customHeight="1" x14ac:dyDescent="0.2">
      <c r="A89" s="5">
        <v>62</v>
      </c>
      <c r="B89" s="6" t="s">
        <v>350</v>
      </c>
      <c r="C89" s="42">
        <v>120</v>
      </c>
      <c r="D89" s="53"/>
      <c r="E89" s="54"/>
      <c r="F89" s="51" t="str">
        <f t="shared" si="1"/>
        <v>Inserire prezzo unitario</v>
      </c>
      <c r="G89" s="52"/>
      <c r="H89" s="28"/>
      <c r="I89" s="27"/>
    </row>
    <row r="90" spans="1:9" ht="22.5" customHeight="1" x14ac:dyDescent="0.2">
      <c r="A90" s="5">
        <v>63</v>
      </c>
      <c r="B90" s="6" t="s">
        <v>351</v>
      </c>
      <c r="C90" s="42">
        <v>20</v>
      </c>
      <c r="D90" s="53"/>
      <c r="E90" s="54"/>
      <c r="F90" s="51" t="str">
        <f t="shared" si="1"/>
        <v>Inserire prezzo unitario</v>
      </c>
      <c r="G90" s="52"/>
      <c r="H90" s="28"/>
      <c r="I90" s="27"/>
    </row>
    <row r="91" spans="1:9" ht="22.5" customHeight="1" x14ac:dyDescent="0.2">
      <c r="A91" s="5">
        <v>64</v>
      </c>
      <c r="B91" s="6" t="s">
        <v>352</v>
      </c>
      <c r="C91" s="42">
        <v>20</v>
      </c>
      <c r="D91" s="53"/>
      <c r="E91" s="54"/>
      <c r="F91" s="51" t="str">
        <f t="shared" si="1"/>
        <v>Inserire prezzo unitario</v>
      </c>
      <c r="G91" s="52"/>
      <c r="H91" s="28"/>
      <c r="I91" s="27"/>
    </row>
    <row r="92" spans="1:9" ht="22.5" customHeight="1" x14ac:dyDescent="0.2">
      <c r="A92" s="5">
        <v>65</v>
      </c>
      <c r="B92" s="6" t="s">
        <v>130</v>
      </c>
      <c r="C92" s="42">
        <v>1</v>
      </c>
      <c r="D92" s="53"/>
      <c r="E92" s="54"/>
      <c r="F92" s="51" t="str">
        <f t="shared" si="1"/>
        <v>Inserire prezzo unitario</v>
      </c>
      <c r="G92" s="52"/>
      <c r="H92" s="28"/>
      <c r="I92" s="27"/>
    </row>
    <row r="93" spans="1:9" ht="22.5" customHeight="1" x14ac:dyDescent="0.2">
      <c r="A93" s="5">
        <v>66</v>
      </c>
      <c r="B93" s="6" t="s">
        <v>353</v>
      </c>
      <c r="C93" s="42">
        <v>1</v>
      </c>
      <c r="D93" s="53"/>
      <c r="E93" s="54"/>
      <c r="F93" s="51" t="str">
        <f t="shared" si="1"/>
        <v>Inserire prezzo unitario</v>
      </c>
      <c r="G93" s="52"/>
      <c r="H93" s="28"/>
      <c r="I93" s="27"/>
    </row>
    <row r="94" spans="1:9" ht="22.5" customHeight="1" x14ac:dyDescent="0.2">
      <c r="A94" s="5">
        <v>67</v>
      </c>
      <c r="B94" s="6" t="s">
        <v>354</v>
      </c>
      <c r="C94" s="42">
        <v>1</v>
      </c>
      <c r="D94" s="53"/>
      <c r="E94" s="54"/>
      <c r="F94" s="51" t="str">
        <f t="shared" si="1"/>
        <v>Inserire prezzo unitario</v>
      </c>
      <c r="G94" s="52"/>
      <c r="H94" s="28"/>
      <c r="I94" s="27"/>
    </row>
    <row r="95" spans="1:9" ht="22.5" customHeight="1" x14ac:dyDescent="0.2">
      <c r="A95" s="5">
        <v>68</v>
      </c>
      <c r="B95" s="6" t="s">
        <v>131</v>
      </c>
      <c r="C95" s="42">
        <v>1</v>
      </c>
      <c r="D95" s="53"/>
      <c r="E95" s="54"/>
      <c r="F95" s="51" t="str">
        <f t="shared" si="1"/>
        <v>Inserire prezzo unitario</v>
      </c>
      <c r="G95" s="52"/>
      <c r="H95" s="28"/>
      <c r="I95" s="27"/>
    </row>
    <row r="96" spans="1:9" ht="22.5" customHeight="1" x14ac:dyDescent="0.2">
      <c r="A96" s="8" t="s">
        <v>13</v>
      </c>
      <c r="B96" s="6" t="s">
        <v>355</v>
      </c>
      <c r="C96" s="42">
        <v>1</v>
      </c>
      <c r="D96" s="53"/>
      <c r="E96" s="54"/>
      <c r="F96" s="51" t="str">
        <f t="shared" si="1"/>
        <v>Inserire prezzo unitario</v>
      </c>
      <c r="G96" s="52"/>
      <c r="H96" s="28"/>
      <c r="I96" s="27"/>
    </row>
    <row r="97" spans="1:9" ht="22.5" customHeight="1" x14ac:dyDescent="0.2">
      <c r="A97" s="8" t="s">
        <v>14</v>
      </c>
      <c r="B97" s="6" t="s">
        <v>135</v>
      </c>
      <c r="C97" s="42">
        <v>1</v>
      </c>
      <c r="D97" s="53"/>
      <c r="E97" s="54"/>
      <c r="F97" s="51" t="str">
        <f t="shared" si="1"/>
        <v>Inserire prezzo unitario</v>
      </c>
      <c r="G97" s="52"/>
      <c r="H97" s="28"/>
      <c r="I97" s="27"/>
    </row>
    <row r="98" spans="1:9" ht="22.5" customHeight="1" x14ac:dyDescent="0.2">
      <c r="A98" s="8" t="s">
        <v>15</v>
      </c>
      <c r="B98" s="6" t="s">
        <v>356</v>
      </c>
      <c r="C98" s="42">
        <v>25</v>
      </c>
      <c r="D98" s="53"/>
      <c r="E98" s="54"/>
      <c r="F98" s="51" t="str">
        <f t="shared" si="1"/>
        <v>Inserire prezzo unitario</v>
      </c>
      <c r="G98" s="52"/>
      <c r="H98" s="28"/>
      <c r="I98" s="27"/>
    </row>
    <row r="99" spans="1:9" ht="22.5" customHeight="1" x14ac:dyDescent="0.2">
      <c r="A99" s="5">
        <v>69</v>
      </c>
      <c r="B99" s="6" t="s">
        <v>16</v>
      </c>
      <c r="C99" s="42">
        <v>1</v>
      </c>
      <c r="D99" s="53"/>
      <c r="E99" s="54"/>
      <c r="F99" s="51" t="str">
        <f t="shared" si="1"/>
        <v>Inserire prezzo unitario</v>
      </c>
      <c r="G99" s="52"/>
      <c r="H99" s="28"/>
      <c r="I99" s="27"/>
    </row>
    <row r="100" spans="1:9" ht="22.5" customHeight="1" x14ac:dyDescent="0.2">
      <c r="A100" s="8" t="s">
        <v>17</v>
      </c>
      <c r="B100" s="6" t="s">
        <v>140</v>
      </c>
      <c r="C100" s="42">
        <v>1</v>
      </c>
      <c r="D100" s="53"/>
      <c r="E100" s="54"/>
      <c r="F100" s="51" t="str">
        <f t="shared" si="1"/>
        <v>Inserire prezzo unitario</v>
      </c>
      <c r="G100" s="52"/>
      <c r="H100" s="28"/>
      <c r="I100" s="27"/>
    </row>
    <row r="101" spans="1:9" ht="22.5" customHeight="1" x14ac:dyDescent="0.2">
      <c r="A101" s="8" t="s">
        <v>18</v>
      </c>
      <c r="B101" s="6" t="s">
        <v>357</v>
      </c>
      <c r="C101" s="42">
        <v>1</v>
      </c>
      <c r="D101" s="53"/>
      <c r="E101" s="54"/>
      <c r="F101" s="51" t="str">
        <f t="shared" si="1"/>
        <v>Inserire prezzo unitario</v>
      </c>
      <c r="G101" s="52"/>
      <c r="H101" s="28"/>
      <c r="I101" s="27"/>
    </row>
    <row r="102" spans="1:9" ht="22.5" customHeight="1" x14ac:dyDescent="0.2">
      <c r="A102" s="8" t="s">
        <v>19</v>
      </c>
      <c r="B102" s="6" t="s">
        <v>358</v>
      </c>
      <c r="C102" s="42">
        <v>25</v>
      </c>
      <c r="D102" s="53"/>
      <c r="E102" s="54"/>
      <c r="F102" s="51" t="str">
        <f t="shared" si="1"/>
        <v>Inserire prezzo unitario</v>
      </c>
      <c r="G102" s="52"/>
      <c r="H102" s="28"/>
      <c r="I102" s="27"/>
    </row>
    <row r="103" spans="1:9" ht="22.5" customHeight="1" x14ac:dyDescent="0.2">
      <c r="A103" s="5">
        <v>70</v>
      </c>
      <c r="B103" s="6" t="s">
        <v>359</v>
      </c>
      <c r="C103" s="42">
        <v>1</v>
      </c>
      <c r="D103" s="53"/>
      <c r="E103" s="54"/>
      <c r="F103" s="51" t="str">
        <f t="shared" si="1"/>
        <v>Inserire prezzo unitario</v>
      </c>
      <c r="G103" s="52"/>
      <c r="H103" s="28"/>
      <c r="I103" s="27"/>
    </row>
    <row r="104" spans="1:9" ht="22.5" customHeight="1" x14ac:dyDescent="0.2">
      <c r="A104" s="8" t="s">
        <v>20</v>
      </c>
      <c r="B104" s="6" t="s">
        <v>147</v>
      </c>
      <c r="C104" s="42">
        <v>1</v>
      </c>
      <c r="D104" s="53"/>
      <c r="E104" s="54"/>
      <c r="F104" s="51" t="str">
        <f t="shared" si="1"/>
        <v>Inserire prezzo unitario</v>
      </c>
      <c r="G104" s="52"/>
      <c r="H104" s="28"/>
      <c r="I104" s="27"/>
    </row>
    <row r="105" spans="1:9" ht="22.5" customHeight="1" x14ac:dyDescent="0.2">
      <c r="A105" s="8" t="s">
        <v>21</v>
      </c>
      <c r="B105" s="6" t="s">
        <v>360</v>
      </c>
      <c r="C105" s="42">
        <v>1</v>
      </c>
      <c r="D105" s="53"/>
      <c r="E105" s="54"/>
      <c r="F105" s="51" t="str">
        <f t="shared" si="1"/>
        <v>Inserire prezzo unitario</v>
      </c>
      <c r="G105" s="52"/>
      <c r="H105" s="28"/>
      <c r="I105" s="27"/>
    </row>
    <row r="106" spans="1:9" ht="22.5" customHeight="1" x14ac:dyDescent="0.2">
      <c r="A106" s="8" t="s">
        <v>22</v>
      </c>
      <c r="B106" s="6" t="s">
        <v>361</v>
      </c>
      <c r="C106" s="42">
        <v>1</v>
      </c>
      <c r="D106" s="53"/>
      <c r="E106" s="54"/>
      <c r="F106" s="51" t="str">
        <f t="shared" si="1"/>
        <v>Inserire prezzo unitario</v>
      </c>
      <c r="G106" s="52"/>
      <c r="H106" s="28"/>
      <c r="I106" s="27"/>
    </row>
    <row r="107" spans="1:9" ht="22.5" customHeight="1" x14ac:dyDescent="0.2">
      <c r="A107" s="8" t="s">
        <v>23</v>
      </c>
      <c r="B107" s="6" t="s">
        <v>362</v>
      </c>
      <c r="C107" s="42">
        <v>25</v>
      </c>
      <c r="D107" s="53"/>
      <c r="E107" s="54"/>
      <c r="F107" s="51" t="str">
        <f t="shared" si="1"/>
        <v>Inserire prezzo unitario</v>
      </c>
      <c r="G107" s="52"/>
      <c r="H107" s="28"/>
      <c r="I107" s="27"/>
    </row>
    <row r="108" spans="1:9" ht="22.5" customHeight="1" x14ac:dyDescent="0.2">
      <c r="A108" s="5">
        <v>71</v>
      </c>
      <c r="B108" s="6" t="s">
        <v>363</v>
      </c>
      <c r="C108" s="42">
        <v>1</v>
      </c>
      <c r="D108" s="53"/>
      <c r="E108" s="54"/>
      <c r="F108" s="51" t="str">
        <f t="shared" si="1"/>
        <v>Inserire prezzo unitario</v>
      </c>
      <c r="G108" s="52"/>
      <c r="H108" s="28"/>
      <c r="I108" s="27"/>
    </row>
    <row r="109" spans="1:9" ht="22.5" customHeight="1" x14ac:dyDescent="0.2">
      <c r="A109" s="5">
        <v>72</v>
      </c>
      <c r="B109" s="6" t="s">
        <v>152</v>
      </c>
      <c r="C109" s="42">
        <v>1</v>
      </c>
      <c r="D109" s="53"/>
      <c r="E109" s="54"/>
      <c r="F109" s="51" t="str">
        <f t="shared" si="1"/>
        <v>Inserire prezzo unitario</v>
      </c>
      <c r="G109" s="52"/>
      <c r="H109" s="28"/>
      <c r="I109" s="27"/>
    </row>
    <row r="110" spans="1:9" ht="22.5" customHeight="1" x14ac:dyDescent="0.2">
      <c r="A110" s="8" t="s">
        <v>24</v>
      </c>
      <c r="B110" s="6" t="s">
        <v>154</v>
      </c>
      <c r="C110" s="42">
        <v>1</v>
      </c>
      <c r="D110" s="53"/>
      <c r="E110" s="54"/>
      <c r="F110" s="51" t="str">
        <f t="shared" si="1"/>
        <v>Inserire prezzo unitario</v>
      </c>
      <c r="G110" s="52"/>
      <c r="H110" s="28"/>
      <c r="I110" s="27"/>
    </row>
    <row r="111" spans="1:9" ht="22.5" customHeight="1" x14ac:dyDescent="0.2">
      <c r="A111" s="8" t="s">
        <v>25</v>
      </c>
      <c r="B111" s="6" t="s">
        <v>364</v>
      </c>
      <c r="C111" s="42">
        <v>1</v>
      </c>
      <c r="D111" s="53"/>
      <c r="E111" s="54"/>
      <c r="F111" s="51" t="str">
        <f t="shared" si="1"/>
        <v>Inserire prezzo unitario</v>
      </c>
      <c r="G111" s="52"/>
      <c r="H111" s="28"/>
      <c r="I111" s="27"/>
    </row>
    <row r="112" spans="1:9" ht="22.5" customHeight="1" x14ac:dyDescent="0.2">
      <c r="A112" s="8" t="s">
        <v>26</v>
      </c>
      <c r="B112" s="6" t="s">
        <v>365</v>
      </c>
      <c r="C112" s="42">
        <v>1</v>
      </c>
      <c r="D112" s="53"/>
      <c r="E112" s="54"/>
      <c r="F112" s="51" t="str">
        <f t="shared" si="1"/>
        <v>Inserire prezzo unitario</v>
      </c>
      <c r="G112" s="52"/>
      <c r="H112" s="28"/>
      <c r="I112" s="27"/>
    </row>
    <row r="113" spans="1:9" ht="22.5" customHeight="1" x14ac:dyDescent="0.2">
      <c r="A113" s="8" t="s">
        <v>27</v>
      </c>
      <c r="B113" s="6" t="s">
        <v>366</v>
      </c>
      <c r="C113" s="42">
        <v>10</v>
      </c>
      <c r="D113" s="53"/>
      <c r="E113" s="54"/>
      <c r="F113" s="51" t="str">
        <f t="shared" si="1"/>
        <v>Inserire prezzo unitario</v>
      </c>
      <c r="G113" s="52"/>
      <c r="H113" s="28"/>
      <c r="I113" s="27"/>
    </row>
    <row r="114" spans="1:9" ht="22.5" customHeight="1" x14ac:dyDescent="0.2">
      <c r="A114" s="8" t="s">
        <v>28</v>
      </c>
      <c r="B114" s="6" t="s">
        <v>367</v>
      </c>
      <c r="C114" s="42">
        <v>1</v>
      </c>
      <c r="D114" s="53"/>
      <c r="E114" s="54"/>
      <c r="F114" s="51" t="str">
        <f t="shared" si="1"/>
        <v>Inserire prezzo unitario</v>
      </c>
      <c r="G114" s="52"/>
      <c r="H114" s="28"/>
      <c r="I114" s="27"/>
    </row>
    <row r="115" spans="1:9" ht="22.5" customHeight="1" x14ac:dyDescent="0.2">
      <c r="A115" s="5">
        <v>73</v>
      </c>
      <c r="B115" s="6" t="s">
        <v>163</v>
      </c>
      <c r="C115" s="42">
        <v>1</v>
      </c>
      <c r="D115" s="53"/>
      <c r="E115" s="54"/>
      <c r="F115" s="51" t="str">
        <f t="shared" si="1"/>
        <v>Inserire prezzo unitario</v>
      </c>
      <c r="G115" s="52"/>
      <c r="H115" s="28"/>
      <c r="I115" s="27"/>
    </row>
    <row r="116" spans="1:9" ht="22.5" customHeight="1" x14ac:dyDescent="0.2">
      <c r="A116" s="8" t="s">
        <v>29</v>
      </c>
      <c r="B116" s="6" t="s">
        <v>165</v>
      </c>
      <c r="C116" s="42">
        <v>1</v>
      </c>
      <c r="D116" s="53"/>
      <c r="E116" s="54"/>
      <c r="F116" s="51" t="str">
        <f t="shared" si="1"/>
        <v>Inserire prezzo unitario</v>
      </c>
      <c r="G116" s="52"/>
      <c r="H116" s="28"/>
      <c r="I116" s="27"/>
    </row>
    <row r="117" spans="1:9" ht="22.5" customHeight="1" x14ac:dyDescent="0.2">
      <c r="A117" s="8" t="s">
        <v>30</v>
      </c>
      <c r="B117" s="6" t="s">
        <v>368</v>
      </c>
      <c r="C117" s="42">
        <v>1</v>
      </c>
      <c r="D117" s="53"/>
      <c r="E117" s="54"/>
      <c r="F117" s="51" t="str">
        <f t="shared" si="1"/>
        <v>Inserire prezzo unitario</v>
      </c>
      <c r="G117" s="52"/>
      <c r="H117" s="28"/>
      <c r="I117" s="27"/>
    </row>
    <row r="118" spans="1:9" ht="22.5" customHeight="1" x14ac:dyDescent="0.2">
      <c r="A118" s="8" t="s">
        <v>31</v>
      </c>
      <c r="B118" s="6" t="s">
        <v>369</v>
      </c>
      <c r="C118" s="42">
        <v>10</v>
      </c>
      <c r="D118" s="53"/>
      <c r="E118" s="54"/>
      <c r="F118" s="51" t="str">
        <f t="shared" si="1"/>
        <v>Inserire prezzo unitario</v>
      </c>
      <c r="G118" s="52"/>
      <c r="H118" s="28"/>
      <c r="I118" s="27"/>
    </row>
    <row r="119" spans="1:9" ht="22.5" customHeight="1" x14ac:dyDescent="0.2">
      <c r="A119" s="5">
        <v>74</v>
      </c>
      <c r="B119" s="6" t="s">
        <v>370</v>
      </c>
      <c r="C119" s="42">
        <v>1</v>
      </c>
      <c r="D119" s="53"/>
      <c r="E119" s="54"/>
      <c r="F119" s="51" t="str">
        <f t="shared" si="1"/>
        <v>Inserire prezzo unitario</v>
      </c>
      <c r="G119" s="52"/>
      <c r="H119" s="28"/>
      <c r="I119" s="27"/>
    </row>
    <row r="120" spans="1:9" ht="22.5" customHeight="1" x14ac:dyDescent="0.2">
      <c r="A120" s="5">
        <v>75</v>
      </c>
      <c r="B120" s="6" t="s">
        <v>371</v>
      </c>
      <c r="C120" s="42">
        <v>1</v>
      </c>
      <c r="D120" s="53"/>
      <c r="E120" s="54"/>
      <c r="F120" s="51" t="str">
        <f t="shared" si="1"/>
        <v>Inserire prezzo unitario</v>
      </c>
      <c r="G120" s="52"/>
      <c r="H120" s="28"/>
      <c r="I120" s="27"/>
    </row>
    <row r="121" spans="1:9" ht="22.5" customHeight="1" x14ac:dyDescent="0.2">
      <c r="A121" s="8" t="s">
        <v>32</v>
      </c>
      <c r="B121" s="6" t="s">
        <v>172</v>
      </c>
      <c r="C121" s="42">
        <v>1</v>
      </c>
      <c r="D121" s="53"/>
      <c r="E121" s="54"/>
      <c r="F121" s="51" t="str">
        <f t="shared" si="1"/>
        <v>Inserire prezzo unitario</v>
      </c>
      <c r="G121" s="52"/>
      <c r="H121" s="28"/>
      <c r="I121" s="27"/>
    </row>
    <row r="122" spans="1:9" ht="22.5" customHeight="1" x14ac:dyDescent="0.2">
      <c r="A122" s="8" t="s">
        <v>33</v>
      </c>
      <c r="B122" s="6" t="s">
        <v>372</v>
      </c>
      <c r="C122" s="42">
        <v>1</v>
      </c>
      <c r="D122" s="53"/>
      <c r="E122" s="54"/>
      <c r="F122" s="51" t="str">
        <f t="shared" si="1"/>
        <v>Inserire prezzo unitario</v>
      </c>
      <c r="G122" s="52"/>
      <c r="H122" s="28"/>
      <c r="I122" s="27"/>
    </row>
    <row r="123" spans="1:9" ht="22.5" customHeight="1" x14ac:dyDescent="0.2">
      <c r="A123" s="8" t="s">
        <v>34</v>
      </c>
      <c r="B123" s="6" t="s">
        <v>373</v>
      </c>
      <c r="C123" s="42">
        <v>10</v>
      </c>
      <c r="D123" s="53"/>
      <c r="E123" s="54"/>
      <c r="F123" s="51" t="str">
        <f t="shared" si="1"/>
        <v>Inserire prezzo unitario</v>
      </c>
      <c r="G123" s="52"/>
      <c r="H123" s="28"/>
      <c r="I123" s="27"/>
    </row>
    <row r="124" spans="1:9" ht="22.5" customHeight="1" x14ac:dyDescent="0.2">
      <c r="A124" s="5">
        <v>76</v>
      </c>
      <c r="B124" s="6" t="s">
        <v>177</v>
      </c>
      <c r="C124" s="42">
        <v>1</v>
      </c>
      <c r="D124" s="53"/>
      <c r="E124" s="54"/>
      <c r="F124" s="51" t="str">
        <f t="shared" si="1"/>
        <v>Inserire prezzo unitario</v>
      </c>
      <c r="G124" s="52"/>
      <c r="H124" s="28"/>
      <c r="I124" s="27"/>
    </row>
    <row r="125" spans="1:9" ht="22.5" customHeight="1" x14ac:dyDescent="0.2">
      <c r="A125" s="8" t="s">
        <v>35</v>
      </c>
      <c r="B125" s="6" t="s">
        <v>179</v>
      </c>
      <c r="C125" s="42">
        <v>1</v>
      </c>
      <c r="D125" s="53"/>
      <c r="E125" s="54"/>
      <c r="F125" s="51" t="str">
        <f t="shared" si="1"/>
        <v>Inserire prezzo unitario</v>
      </c>
      <c r="G125" s="52"/>
      <c r="H125" s="28"/>
      <c r="I125" s="27"/>
    </row>
    <row r="126" spans="1:9" ht="22.5" customHeight="1" x14ac:dyDescent="0.2">
      <c r="A126" s="8" t="s">
        <v>36</v>
      </c>
      <c r="B126" s="6" t="s">
        <v>181</v>
      </c>
      <c r="C126" s="42">
        <v>1</v>
      </c>
      <c r="D126" s="53"/>
      <c r="E126" s="54"/>
      <c r="F126" s="51" t="str">
        <f t="shared" si="1"/>
        <v>Inserire prezzo unitario</v>
      </c>
      <c r="G126" s="52"/>
      <c r="H126" s="28"/>
      <c r="I126" s="27"/>
    </row>
    <row r="127" spans="1:9" ht="22.5" customHeight="1" x14ac:dyDescent="0.2">
      <c r="A127" s="8" t="s">
        <v>37</v>
      </c>
      <c r="B127" s="6" t="s">
        <v>374</v>
      </c>
      <c r="C127" s="42">
        <v>1</v>
      </c>
      <c r="D127" s="53"/>
      <c r="E127" s="54"/>
      <c r="F127" s="51" t="str">
        <f t="shared" si="1"/>
        <v>Inserire prezzo unitario</v>
      </c>
      <c r="G127" s="52"/>
      <c r="H127" s="28"/>
      <c r="I127" s="27"/>
    </row>
    <row r="128" spans="1:9" ht="22.5" customHeight="1" x14ac:dyDescent="0.2">
      <c r="A128" s="5">
        <v>77</v>
      </c>
      <c r="B128" s="6" t="s">
        <v>375</v>
      </c>
      <c r="C128" s="42">
        <v>1</v>
      </c>
      <c r="D128" s="53"/>
      <c r="E128" s="54"/>
      <c r="F128" s="51" t="str">
        <f t="shared" si="1"/>
        <v>Inserire prezzo unitario</v>
      </c>
      <c r="G128" s="52"/>
      <c r="H128" s="28"/>
      <c r="I128" s="27"/>
    </row>
    <row r="129" spans="1:9" ht="22.5" customHeight="1" x14ac:dyDescent="0.2">
      <c r="A129" s="8" t="s">
        <v>38</v>
      </c>
      <c r="B129" s="6" t="s">
        <v>376</v>
      </c>
      <c r="C129" s="42">
        <v>1</v>
      </c>
      <c r="D129" s="53"/>
      <c r="E129" s="54"/>
      <c r="F129" s="51" t="str">
        <f t="shared" si="1"/>
        <v>Inserire prezzo unitario</v>
      </c>
      <c r="G129" s="52"/>
      <c r="H129" s="28"/>
      <c r="I129" s="27"/>
    </row>
    <row r="130" spans="1:9" ht="22.5" customHeight="1" x14ac:dyDescent="0.2">
      <c r="A130" s="8" t="s">
        <v>39</v>
      </c>
      <c r="B130" s="6" t="s">
        <v>188</v>
      </c>
      <c r="C130" s="42">
        <v>1</v>
      </c>
      <c r="D130" s="53"/>
      <c r="E130" s="54"/>
      <c r="F130" s="51" t="str">
        <f t="shared" si="1"/>
        <v>Inserire prezzo unitario</v>
      </c>
      <c r="G130" s="52"/>
      <c r="H130" s="28"/>
      <c r="I130" s="27"/>
    </row>
    <row r="131" spans="1:9" ht="22.5" customHeight="1" x14ac:dyDescent="0.2">
      <c r="A131" s="5">
        <v>78</v>
      </c>
      <c r="B131" s="6" t="s">
        <v>377</v>
      </c>
      <c r="C131" s="42">
        <v>1</v>
      </c>
      <c r="D131" s="53"/>
      <c r="E131" s="54"/>
      <c r="F131" s="51" t="str">
        <f t="shared" si="1"/>
        <v>Inserire prezzo unitario</v>
      </c>
      <c r="G131" s="52"/>
      <c r="H131" s="28"/>
      <c r="I131" s="27"/>
    </row>
    <row r="132" spans="1:9" ht="22.5" customHeight="1" x14ac:dyDescent="0.2">
      <c r="A132" s="5">
        <v>79</v>
      </c>
      <c r="B132" s="6" t="s">
        <v>378</v>
      </c>
      <c r="C132" s="42">
        <v>1</v>
      </c>
      <c r="D132" s="53"/>
      <c r="E132" s="54"/>
      <c r="F132" s="51" t="str">
        <f t="shared" si="1"/>
        <v>Inserire prezzo unitario</v>
      </c>
      <c r="G132" s="52"/>
      <c r="H132" s="28"/>
      <c r="I132" s="27"/>
    </row>
    <row r="133" spans="1:9" ht="22.5" customHeight="1" x14ac:dyDescent="0.2">
      <c r="A133" s="5">
        <v>80</v>
      </c>
      <c r="B133" s="6" t="s">
        <v>379</v>
      </c>
      <c r="C133" s="42">
        <v>5</v>
      </c>
      <c r="D133" s="53"/>
      <c r="E133" s="54"/>
      <c r="F133" s="51" t="str">
        <f t="shared" si="1"/>
        <v>Inserire prezzo unitario</v>
      </c>
      <c r="G133" s="52"/>
      <c r="H133" s="28"/>
      <c r="I133" s="27"/>
    </row>
    <row r="134" spans="1:9" ht="22.5" customHeight="1" x14ac:dyDescent="0.2">
      <c r="A134" s="5">
        <v>81</v>
      </c>
      <c r="B134" s="6" t="s">
        <v>192</v>
      </c>
      <c r="C134" s="42">
        <v>10</v>
      </c>
      <c r="D134" s="53"/>
      <c r="E134" s="54"/>
      <c r="F134" s="51" t="str">
        <f t="shared" si="1"/>
        <v>Inserire prezzo unitario</v>
      </c>
      <c r="G134" s="52"/>
      <c r="H134" s="28"/>
      <c r="I134" s="27"/>
    </row>
    <row r="135" spans="1:9" ht="22.5" customHeight="1" x14ac:dyDescent="0.2">
      <c r="A135" s="5">
        <v>82</v>
      </c>
      <c r="B135" s="6" t="s">
        <v>193</v>
      </c>
      <c r="C135" s="42">
        <v>1</v>
      </c>
      <c r="D135" s="53"/>
      <c r="E135" s="54"/>
      <c r="F135" s="51" t="str">
        <f t="shared" si="1"/>
        <v>Inserire prezzo unitario</v>
      </c>
      <c r="G135" s="52"/>
      <c r="H135" s="28"/>
      <c r="I135" s="27"/>
    </row>
    <row r="136" spans="1:9" ht="22.5" customHeight="1" x14ac:dyDescent="0.2">
      <c r="A136" s="5">
        <v>83</v>
      </c>
      <c r="B136" s="6" t="s">
        <v>380</v>
      </c>
      <c r="C136" s="42">
        <v>1</v>
      </c>
      <c r="D136" s="53"/>
      <c r="E136" s="54"/>
      <c r="F136" s="51" t="str">
        <f t="shared" si="1"/>
        <v>Inserire prezzo unitario</v>
      </c>
      <c r="G136" s="52"/>
      <c r="H136" s="28"/>
      <c r="I136" s="27"/>
    </row>
    <row r="137" spans="1:9" ht="22.5" customHeight="1" x14ac:dyDescent="0.2">
      <c r="A137" s="5">
        <v>84</v>
      </c>
      <c r="B137" s="6" t="s">
        <v>195</v>
      </c>
      <c r="C137" s="42">
        <v>1</v>
      </c>
      <c r="D137" s="53"/>
      <c r="E137" s="54"/>
      <c r="F137" s="51" t="str">
        <f t="shared" si="1"/>
        <v>Inserire prezzo unitario</v>
      </c>
      <c r="G137" s="52"/>
      <c r="H137" s="28"/>
      <c r="I137" s="27"/>
    </row>
    <row r="138" spans="1:9" ht="22.5" customHeight="1" x14ac:dyDescent="0.2">
      <c r="A138" s="8" t="s">
        <v>40</v>
      </c>
      <c r="B138" s="6" t="s">
        <v>381</v>
      </c>
      <c r="C138" s="42">
        <v>1</v>
      </c>
      <c r="D138" s="53"/>
      <c r="E138" s="54"/>
      <c r="F138" s="51" t="str">
        <f t="shared" si="1"/>
        <v>Inserire prezzo unitario</v>
      </c>
      <c r="G138" s="52"/>
      <c r="H138" s="28"/>
      <c r="I138" s="27"/>
    </row>
    <row r="139" spans="1:9" ht="22.5" customHeight="1" x14ac:dyDescent="0.2">
      <c r="A139" s="8" t="s">
        <v>41</v>
      </c>
      <c r="B139" s="6" t="s">
        <v>199</v>
      </c>
      <c r="C139" s="42">
        <v>1</v>
      </c>
      <c r="D139" s="53"/>
      <c r="E139" s="54"/>
      <c r="F139" s="51" t="str">
        <f t="shared" si="1"/>
        <v>Inserire prezzo unitario</v>
      </c>
      <c r="G139" s="52"/>
      <c r="H139" s="28"/>
      <c r="I139" s="27"/>
    </row>
    <row r="140" spans="1:9" ht="22.5" customHeight="1" x14ac:dyDescent="0.2">
      <c r="A140" s="8" t="s">
        <v>42</v>
      </c>
      <c r="B140" s="6" t="s">
        <v>382</v>
      </c>
      <c r="C140" s="42">
        <v>1</v>
      </c>
      <c r="D140" s="53"/>
      <c r="E140" s="54"/>
      <c r="F140" s="51" t="str">
        <f t="shared" si="1"/>
        <v>Inserire prezzo unitario</v>
      </c>
      <c r="G140" s="52"/>
      <c r="H140" s="28"/>
      <c r="I140" s="27"/>
    </row>
    <row r="141" spans="1:9" ht="22.5" customHeight="1" x14ac:dyDescent="0.2">
      <c r="A141" s="8" t="s">
        <v>43</v>
      </c>
      <c r="B141" s="6" t="s">
        <v>383</v>
      </c>
      <c r="C141" s="42">
        <v>1</v>
      </c>
      <c r="D141" s="53"/>
      <c r="E141" s="54"/>
      <c r="F141" s="51" t="str">
        <f t="shared" si="1"/>
        <v>Inserire prezzo unitario</v>
      </c>
      <c r="G141" s="52"/>
      <c r="H141" s="28"/>
      <c r="I141" s="27"/>
    </row>
    <row r="142" spans="1:9" ht="22.5" customHeight="1" x14ac:dyDescent="0.2">
      <c r="A142" s="8" t="s">
        <v>44</v>
      </c>
      <c r="B142" s="6" t="s">
        <v>384</v>
      </c>
      <c r="C142" s="42">
        <v>1</v>
      </c>
      <c r="D142" s="53"/>
      <c r="E142" s="54"/>
      <c r="F142" s="51" t="str">
        <f t="shared" si="1"/>
        <v>Inserire prezzo unitario</v>
      </c>
      <c r="G142" s="52"/>
      <c r="H142" s="28"/>
      <c r="I142" s="27"/>
    </row>
    <row r="143" spans="1:9" ht="22.5" customHeight="1" x14ac:dyDescent="0.2">
      <c r="A143" s="8" t="s">
        <v>45</v>
      </c>
      <c r="B143" s="6" t="s">
        <v>385</v>
      </c>
      <c r="C143" s="42">
        <v>1</v>
      </c>
      <c r="D143" s="53"/>
      <c r="E143" s="54"/>
      <c r="F143" s="51" t="str">
        <f t="shared" si="1"/>
        <v>Inserire prezzo unitario</v>
      </c>
      <c r="G143" s="52"/>
      <c r="H143" s="28"/>
      <c r="I143" s="27"/>
    </row>
    <row r="144" spans="1:9" ht="22.5" customHeight="1" x14ac:dyDescent="0.2">
      <c r="A144" s="8" t="s">
        <v>46</v>
      </c>
      <c r="B144" s="6" t="s">
        <v>386</v>
      </c>
      <c r="C144" s="42">
        <v>1</v>
      </c>
      <c r="D144" s="53"/>
      <c r="E144" s="54"/>
      <c r="F144" s="51" t="str">
        <f t="shared" ref="F144:F199" si="2">IF(OR(D144=0,D144=" "),"Inserire prezzo unitario",C144*D144)</f>
        <v>Inserire prezzo unitario</v>
      </c>
      <c r="G144" s="52"/>
      <c r="H144" s="28"/>
      <c r="I144" s="27"/>
    </row>
    <row r="145" spans="1:9" ht="22.5" customHeight="1" x14ac:dyDescent="0.2">
      <c r="A145" s="5">
        <v>85</v>
      </c>
      <c r="B145" s="6" t="s">
        <v>210</v>
      </c>
      <c r="C145" s="42">
        <v>1</v>
      </c>
      <c r="D145" s="53"/>
      <c r="E145" s="54"/>
      <c r="F145" s="51" t="str">
        <f t="shared" si="2"/>
        <v>Inserire prezzo unitario</v>
      </c>
      <c r="G145" s="52"/>
      <c r="H145" s="28"/>
      <c r="I145" s="27"/>
    </row>
    <row r="146" spans="1:9" ht="22.5" customHeight="1" x14ac:dyDescent="0.2">
      <c r="A146" s="8" t="s">
        <v>47</v>
      </c>
      <c r="B146" s="6" t="s">
        <v>387</v>
      </c>
      <c r="C146" s="42">
        <v>1</v>
      </c>
      <c r="D146" s="53"/>
      <c r="E146" s="54"/>
      <c r="F146" s="51" t="str">
        <f t="shared" si="2"/>
        <v>Inserire prezzo unitario</v>
      </c>
      <c r="G146" s="52"/>
      <c r="H146" s="28"/>
      <c r="I146" s="27"/>
    </row>
    <row r="147" spans="1:9" ht="22.5" customHeight="1" x14ac:dyDescent="0.2">
      <c r="A147" s="8" t="s">
        <v>48</v>
      </c>
      <c r="B147" s="6" t="s">
        <v>388</v>
      </c>
      <c r="C147" s="42">
        <v>1</v>
      </c>
      <c r="D147" s="53"/>
      <c r="E147" s="54"/>
      <c r="F147" s="51" t="str">
        <f t="shared" si="2"/>
        <v>Inserire prezzo unitario</v>
      </c>
      <c r="G147" s="52"/>
      <c r="H147" s="28"/>
      <c r="I147" s="27"/>
    </row>
    <row r="148" spans="1:9" ht="22.5" customHeight="1" x14ac:dyDescent="0.2">
      <c r="A148" s="8" t="s">
        <v>49</v>
      </c>
      <c r="B148" s="6" t="s">
        <v>216</v>
      </c>
      <c r="C148" s="42">
        <v>1</v>
      </c>
      <c r="D148" s="53"/>
      <c r="E148" s="54"/>
      <c r="F148" s="51" t="str">
        <f t="shared" si="2"/>
        <v>Inserire prezzo unitario</v>
      </c>
      <c r="G148" s="52"/>
      <c r="H148" s="28"/>
      <c r="I148" s="27"/>
    </row>
    <row r="149" spans="1:9" ht="22.5" customHeight="1" x14ac:dyDescent="0.2">
      <c r="A149" s="8" t="s">
        <v>50</v>
      </c>
      <c r="B149" s="6" t="s">
        <v>389</v>
      </c>
      <c r="C149" s="42">
        <v>1</v>
      </c>
      <c r="D149" s="53"/>
      <c r="E149" s="54"/>
      <c r="F149" s="51" t="str">
        <f t="shared" si="2"/>
        <v>Inserire prezzo unitario</v>
      </c>
      <c r="G149" s="52"/>
      <c r="H149" s="28"/>
      <c r="I149" s="27"/>
    </row>
    <row r="150" spans="1:9" ht="22.5" customHeight="1" x14ac:dyDescent="0.2">
      <c r="A150" s="8" t="s">
        <v>51</v>
      </c>
      <c r="B150" s="6" t="s">
        <v>390</v>
      </c>
      <c r="C150" s="42">
        <v>1</v>
      </c>
      <c r="D150" s="53"/>
      <c r="E150" s="54"/>
      <c r="F150" s="51" t="str">
        <f t="shared" si="2"/>
        <v>Inserire prezzo unitario</v>
      </c>
      <c r="G150" s="52"/>
      <c r="H150" s="28"/>
      <c r="I150" s="27"/>
    </row>
    <row r="151" spans="1:9" ht="22.5" customHeight="1" x14ac:dyDescent="0.2">
      <c r="A151" s="8" t="s">
        <v>52</v>
      </c>
      <c r="B151" s="6" t="s">
        <v>391</v>
      </c>
      <c r="C151" s="42">
        <v>1</v>
      </c>
      <c r="D151" s="53"/>
      <c r="E151" s="54"/>
      <c r="F151" s="51" t="str">
        <f t="shared" si="2"/>
        <v>Inserire prezzo unitario</v>
      </c>
      <c r="G151" s="52"/>
      <c r="H151" s="28"/>
      <c r="I151" s="27"/>
    </row>
    <row r="152" spans="1:9" ht="22.5" customHeight="1" x14ac:dyDescent="0.2">
      <c r="A152" s="8" t="s">
        <v>53</v>
      </c>
      <c r="B152" s="6" t="s">
        <v>392</v>
      </c>
      <c r="C152" s="42">
        <v>1</v>
      </c>
      <c r="D152" s="53"/>
      <c r="E152" s="54"/>
      <c r="F152" s="51" t="str">
        <f t="shared" si="2"/>
        <v>Inserire prezzo unitario</v>
      </c>
      <c r="G152" s="52"/>
      <c r="H152" s="28"/>
      <c r="I152" s="27"/>
    </row>
    <row r="153" spans="1:9" ht="22.5" customHeight="1" x14ac:dyDescent="0.2">
      <c r="A153" s="5">
        <v>86</v>
      </c>
      <c r="B153" s="6" t="s">
        <v>225</v>
      </c>
      <c r="C153" s="42">
        <v>1</v>
      </c>
      <c r="D153" s="53"/>
      <c r="E153" s="54"/>
      <c r="F153" s="51" t="str">
        <f t="shared" si="2"/>
        <v>Inserire prezzo unitario</v>
      </c>
      <c r="G153" s="52"/>
      <c r="H153" s="28"/>
      <c r="I153" s="27"/>
    </row>
    <row r="154" spans="1:9" ht="22.5" customHeight="1" x14ac:dyDescent="0.2">
      <c r="A154" s="8" t="s">
        <v>54</v>
      </c>
      <c r="B154" s="6" t="s">
        <v>393</v>
      </c>
      <c r="C154" s="42">
        <v>1</v>
      </c>
      <c r="D154" s="53"/>
      <c r="E154" s="54"/>
      <c r="F154" s="51" t="str">
        <f t="shared" si="2"/>
        <v>Inserire prezzo unitario</v>
      </c>
      <c r="G154" s="52"/>
      <c r="H154" s="28"/>
      <c r="I154" s="27"/>
    </row>
    <row r="155" spans="1:9" ht="22.5" customHeight="1" x14ac:dyDescent="0.2">
      <c r="A155" s="8" t="s">
        <v>55</v>
      </c>
      <c r="B155" s="6" t="s">
        <v>394</v>
      </c>
      <c r="C155" s="42">
        <v>1</v>
      </c>
      <c r="D155" s="53"/>
      <c r="E155" s="54"/>
      <c r="F155" s="51" t="str">
        <f t="shared" si="2"/>
        <v>Inserire prezzo unitario</v>
      </c>
      <c r="G155" s="52"/>
      <c r="H155" s="28"/>
      <c r="I155" s="27"/>
    </row>
    <row r="156" spans="1:9" ht="22.5" customHeight="1" x14ac:dyDescent="0.2">
      <c r="A156" s="8" t="s">
        <v>56</v>
      </c>
      <c r="B156" s="6" t="s">
        <v>395</v>
      </c>
      <c r="C156" s="42">
        <v>1</v>
      </c>
      <c r="D156" s="53"/>
      <c r="E156" s="54"/>
      <c r="F156" s="51" t="str">
        <f t="shared" si="2"/>
        <v>Inserire prezzo unitario</v>
      </c>
      <c r="G156" s="52"/>
      <c r="H156" s="28"/>
      <c r="I156" s="27"/>
    </row>
    <row r="157" spans="1:9" ht="22.5" customHeight="1" x14ac:dyDescent="0.2">
      <c r="A157" s="8" t="s">
        <v>57</v>
      </c>
      <c r="B157" s="6" t="s">
        <v>396</v>
      </c>
      <c r="C157" s="42">
        <v>1</v>
      </c>
      <c r="D157" s="53"/>
      <c r="E157" s="54"/>
      <c r="F157" s="51" t="str">
        <f t="shared" si="2"/>
        <v>Inserire prezzo unitario</v>
      </c>
      <c r="G157" s="52"/>
      <c r="H157" s="28"/>
      <c r="I157" s="27"/>
    </row>
    <row r="158" spans="1:9" ht="22.5" customHeight="1" x14ac:dyDescent="0.2">
      <c r="A158" s="8" t="s">
        <v>58</v>
      </c>
      <c r="B158" s="6" t="s">
        <v>397</v>
      </c>
      <c r="C158" s="42">
        <v>1</v>
      </c>
      <c r="D158" s="53"/>
      <c r="E158" s="54"/>
      <c r="F158" s="51" t="str">
        <f t="shared" si="2"/>
        <v>Inserire prezzo unitario</v>
      </c>
      <c r="G158" s="52"/>
      <c r="H158" s="28"/>
      <c r="I158" s="27"/>
    </row>
    <row r="159" spans="1:9" ht="22.5" customHeight="1" x14ac:dyDescent="0.2">
      <c r="A159" s="8" t="s">
        <v>59</v>
      </c>
      <c r="B159" s="6" t="s">
        <v>398</v>
      </c>
      <c r="C159" s="42">
        <v>1</v>
      </c>
      <c r="D159" s="53"/>
      <c r="E159" s="54"/>
      <c r="F159" s="51" t="str">
        <f t="shared" si="2"/>
        <v>Inserire prezzo unitario</v>
      </c>
      <c r="G159" s="52"/>
      <c r="H159" s="28"/>
      <c r="I159" s="27"/>
    </row>
    <row r="160" spans="1:9" ht="22.5" customHeight="1" x14ac:dyDescent="0.2">
      <c r="A160" s="8" t="s">
        <v>60</v>
      </c>
      <c r="B160" s="6" t="s">
        <v>399</v>
      </c>
      <c r="C160" s="42">
        <v>1</v>
      </c>
      <c r="D160" s="53"/>
      <c r="E160" s="54"/>
      <c r="F160" s="51" t="str">
        <f t="shared" si="2"/>
        <v>Inserire prezzo unitario</v>
      </c>
      <c r="G160" s="52"/>
      <c r="H160" s="28"/>
      <c r="I160" s="27"/>
    </row>
    <row r="161" spans="1:9" ht="22.5" customHeight="1" x14ac:dyDescent="0.2">
      <c r="A161" s="5">
        <v>87</v>
      </c>
      <c r="B161" s="6" t="s">
        <v>240</v>
      </c>
      <c r="C161" s="42">
        <v>1</v>
      </c>
      <c r="D161" s="53"/>
      <c r="E161" s="54"/>
      <c r="F161" s="51" t="str">
        <f t="shared" si="2"/>
        <v>Inserire prezzo unitario</v>
      </c>
      <c r="G161" s="52"/>
      <c r="H161" s="28"/>
      <c r="I161" s="27"/>
    </row>
    <row r="162" spans="1:9" ht="22.5" customHeight="1" x14ac:dyDescent="0.2">
      <c r="A162" s="8" t="s">
        <v>61</v>
      </c>
      <c r="B162" s="6" t="s">
        <v>400</v>
      </c>
      <c r="C162" s="42">
        <v>1</v>
      </c>
      <c r="D162" s="53"/>
      <c r="E162" s="54"/>
      <c r="F162" s="51" t="str">
        <f t="shared" si="2"/>
        <v>Inserire prezzo unitario</v>
      </c>
      <c r="G162" s="52"/>
      <c r="H162" s="28"/>
      <c r="I162" s="27"/>
    </row>
    <row r="163" spans="1:9" ht="22.5" customHeight="1" x14ac:dyDescent="0.2">
      <c r="A163" s="8" t="s">
        <v>62</v>
      </c>
      <c r="B163" s="6" t="s">
        <v>401</v>
      </c>
      <c r="C163" s="42">
        <v>1</v>
      </c>
      <c r="D163" s="53"/>
      <c r="E163" s="54"/>
      <c r="F163" s="51" t="str">
        <f t="shared" si="2"/>
        <v>Inserire prezzo unitario</v>
      </c>
      <c r="G163" s="52"/>
      <c r="H163" s="28"/>
      <c r="I163" s="27"/>
    </row>
    <row r="164" spans="1:9" ht="22.5" customHeight="1" x14ac:dyDescent="0.2">
      <c r="A164" s="8" t="s">
        <v>63</v>
      </c>
      <c r="B164" s="6" t="s">
        <v>402</v>
      </c>
      <c r="C164" s="42">
        <v>1</v>
      </c>
      <c r="D164" s="53"/>
      <c r="E164" s="54"/>
      <c r="F164" s="51" t="str">
        <f t="shared" si="2"/>
        <v>Inserire prezzo unitario</v>
      </c>
      <c r="G164" s="52"/>
      <c r="H164" s="28"/>
      <c r="I164" s="27"/>
    </row>
    <row r="165" spans="1:9" ht="22.5" customHeight="1" x14ac:dyDescent="0.2">
      <c r="A165" s="8" t="s">
        <v>64</v>
      </c>
      <c r="B165" s="6" t="s">
        <v>403</v>
      </c>
      <c r="C165" s="42">
        <v>1</v>
      </c>
      <c r="D165" s="53"/>
      <c r="E165" s="54"/>
      <c r="F165" s="51" t="str">
        <f t="shared" si="2"/>
        <v>Inserire prezzo unitario</v>
      </c>
      <c r="G165" s="52"/>
      <c r="H165" s="28"/>
      <c r="I165" s="27"/>
    </row>
    <row r="166" spans="1:9" ht="22.5" customHeight="1" x14ac:dyDescent="0.2">
      <c r="A166" s="8" t="s">
        <v>65</v>
      </c>
      <c r="B166" s="6" t="s">
        <v>404</v>
      </c>
      <c r="C166" s="42">
        <v>1</v>
      </c>
      <c r="D166" s="53"/>
      <c r="E166" s="54"/>
      <c r="F166" s="51" t="str">
        <f t="shared" si="2"/>
        <v>Inserire prezzo unitario</v>
      </c>
      <c r="G166" s="52"/>
      <c r="H166" s="28"/>
      <c r="I166" s="27"/>
    </row>
    <row r="167" spans="1:9" ht="22.5" customHeight="1" x14ac:dyDescent="0.2">
      <c r="A167" s="8" t="s">
        <v>66</v>
      </c>
      <c r="B167" s="6" t="s">
        <v>405</v>
      </c>
      <c r="C167" s="42">
        <v>1</v>
      </c>
      <c r="D167" s="53"/>
      <c r="E167" s="54"/>
      <c r="F167" s="51" t="str">
        <f t="shared" si="2"/>
        <v>Inserire prezzo unitario</v>
      </c>
      <c r="G167" s="52"/>
      <c r="H167" s="28"/>
      <c r="I167" s="27"/>
    </row>
    <row r="168" spans="1:9" ht="22.5" customHeight="1" x14ac:dyDescent="0.2">
      <c r="A168" s="8" t="s">
        <v>67</v>
      </c>
      <c r="B168" s="6" t="s">
        <v>406</v>
      </c>
      <c r="C168" s="42">
        <v>1</v>
      </c>
      <c r="D168" s="53"/>
      <c r="E168" s="54"/>
      <c r="F168" s="51" t="str">
        <f t="shared" si="2"/>
        <v>Inserire prezzo unitario</v>
      </c>
      <c r="G168" s="52"/>
      <c r="H168" s="28"/>
      <c r="I168" s="27"/>
    </row>
    <row r="169" spans="1:9" ht="22.5" customHeight="1" x14ac:dyDescent="0.2">
      <c r="A169" s="5">
        <v>88</v>
      </c>
      <c r="B169" s="6" t="s">
        <v>255</v>
      </c>
      <c r="C169" s="42">
        <v>1</v>
      </c>
      <c r="D169" s="53"/>
      <c r="E169" s="54"/>
      <c r="F169" s="51" t="str">
        <f t="shared" si="2"/>
        <v>Inserire prezzo unitario</v>
      </c>
      <c r="G169" s="52"/>
      <c r="H169" s="28"/>
      <c r="I169" s="27"/>
    </row>
    <row r="170" spans="1:9" ht="22.5" customHeight="1" x14ac:dyDescent="0.2">
      <c r="A170" s="8" t="s">
        <v>68</v>
      </c>
      <c r="B170" s="6" t="s">
        <v>407</v>
      </c>
      <c r="C170" s="42">
        <v>1</v>
      </c>
      <c r="D170" s="53"/>
      <c r="E170" s="54"/>
      <c r="F170" s="51" t="str">
        <f t="shared" si="2"/>
        <v>Inserire prezzo unitario</v>
      </c>
      <c r="G170" s="52"/>
      <c r="H170" s="28"/>
      <c r="I170" s="27"/>
    </row>
    <row r="171" spans="1:9" ht="22.5" customHeight="1" x14ac:dyDescent="0.2">
      <c r="A171" s="8" t="s">
        <v>69</v>
      </c>
      <c r="B171" s="6" t="s">
        <v>259</v>
      </c>
      <c r="C171" s="42">
        <v>1</v>
      </c>
      <c r="D171" s="53"/>
      <c r="E171" s="54"/>
      <c r="F171" s="51" t="str">
        <f t="shared" si="2"/>
        <v>Inserire prezzo unitario</v>
      </c>
      <c r="G171" s="52"/>
      <c r="H171" s="28"/>
      <c r="I171" s="27"/>
    </row>
    <row r="172" spans="1:9" ht="22.5" customHeight="1" x14ac:dyDescent="0.2">
      <c r="A172" s="8" t="s">
        <v>70</v>
      </c>
      <c r="B172" s="6" t="s">
        <v>408</v>
      </c>
      <c r="C172" s="42">
        <v>1</v>
      </c>
      <c r="D172" s="53"/>
      <c r="E172" s="54"/>
      <c r="F172" s="51" t="str">
        <f t="shared" si="2"/>
        <v>Inserire prezzo unitario</v>
      </c>
      <c r="G172" s="52"/>
      <c r="H172" s="28"/>
      <c r="I172" s="27"/>
    </row>
    <row r="173" spans="1:9" ht="22.5" customHeight="1" x14ac:dyDescent="0.2">
      <c r="A173" s="8" t="s">
        <v>71</v>
      </c>
      <c r="B173" s="6" t="s">
        <v>409</v>
      </c>
      <c r="C173" s="42">
        <v>1</v>
      </c>
      <c r="D173" s="53"/>
      <c r="E173" s="54"/>
      <c r="F173" s="51" t="str">
        <f t="shared" si="2"/>
        <v>Inserire prezzo unitario</v>
      </c>
      <c r="G173" s="52"/>
      <c r="H173" s="28"/>
      <c r="I173" s="27"/>
    </row>
    <row r="174" spans="1:9" ht="22.5" customHeight="1" x14ac:dyDescent="0.2">
      <c r="A174" s="8" t="s">
        <v>72</v>
      </c>
      <c r="B174" s="6" t="s">
        <v>410</v>
      </c>
      <c r="C174" s="42">
        <v>1</v>
      </c>
      <c r="D174" s="53"/>
      <c r="E174" s="54"/>
      <c r="F174" s="51" t="str">
        <f t="shared" si="2"/>
        <v>Inserire prezzo unitario</v>
      </c>
      <c r="G174" s="52"/>
      <c r="H174" s="28"/>
      <c r="I174" s="27"/>
    </row>
    <row r="175" spans="1:9" ht="22.5" customHeight="1" x14ac:dyDescent="0.2">
      <c r="A175" s="8" t="s">
        <v>73</v>
      </c>
      <c r="B175" s="6" t="s">
        <v>411</v>
      </c>
      <c r="C175" s="42">
        <v>1</v>
      </c>
      <c r="D175" s="53"/>
      <c r="E175" s="54"/>
      <c r="F175" s="51" t="str">
        <f t="shared" si="2"/>
        <v>Inserire prezzo unitario</v>
      </c>
      <c r="G175" s="52"/>
      <c r="H175" s="28"/>
      <c r="I175" s="27"/>
    </row>
    <row r="176" spans="1:9" ht="22.5" customHeight="1" x14ac:dyDescent="0.2">
      <c r="A176" s="8" t="s">
        <v>74</v>
      </c>
      <c r="B176" s="6" t="s">
        <v>412</v>
      </c>
      <c r="C176" s="42">
        <v>1</v>
      </c>
      <c r="D176" s="53"/>
      <c r="E176" s="54"/>
      <c r="F176" s="51" t="str">
        <f t="shared" si="2"/>
        <v>Inserire prezzo unitario</v>
      </c>
      <c r="G176" s="52"/>
      <c r="H176" s="28"/>
      <c r="I176" s="27"/>
    </row>
    <row r="177" spans="1:9" ht="22.5" customHeight="1" x14ac:dyDescent="0.2">
      <c r="A177" s="5">
        <v>89</v>
      </c>
      <c r="B177" s="6" t="s">
        <v>270</v>
      </c>
      <c r="C177" s="42">
        <v>1</v>
      </c>
      <c r="D177" s="53"/>
      <c r="E177" s="54"/>
      <c r="F177" s="51" t="str">
        <f t="shared" si="2"/>
        <v>Inserire prezzo unitario</v>
      </c>
      <c r="G177" s="52"/>
      <c r="H177" s="28"/>
      <c r="I177" s="27"/>
    </row>
    <row r="178" spans="1:9" ht="22.5" customHeight="1" x14ac:dyDescent="0.2">
      <c r="A178" s="5">
        <v>90</v>
      </c>
      <c r="B178" s="6" t="s">
        <v>413</v>
      </c>
      <c r="C178" s="42">
        <v>1</v>
      </c>
      <c r="D178" s="53"/>
      <c r="E178" s="54"/>
      <c r="F178" s="51" t="str">
        <f t="shared" si="2"/>
        <v>Inserire prezzo unitario</v>
      </c>
      <c r="G178" s="52"/>
      <c r="H178" s="28"/>
      <c r="I178" s="27"/>
    </row>
    <row r="179" spans="1:9" s="24" customFormat="1" ht="22.5" customHeight="1" x14ac:dyDescent="0.2">
      <c r="A179" s="5">
        <v>91</v>
      </c>
      <c r="B179" s="6" t="s">
        <v>414</v>
      </c>
      <c r="C179" s="42">
        <v>1</v>
      </c>
      <c r="D179" s="53"/>
      <c r="E179" s="54"/>
      <c r="F179" s="51" t="str">
        <f t="shared" si="2"/>
        <v>Inserire prezzo unitario</v>
      </c>
      <c r="G179" s="52"/>
      <c r="H179" s="28"/>
      <c r="I179" s="27"/>
    </row>
    <row r="180" spans="1:9" ht="22.5" customHeight="1" x14ac:dyDescent="0.2">
      <c r="A180" s="21">
        <v>92</v>
      </c>
      <c r="B180" s="22" t="s">
        <v>415</v>
      </c>
      <c r="C180" s="42">
        <v>1</v>
      </c>
      <c r="D180" s="53"/>
      <c r="E180" s="54"/>
      <c r="F180" s="51" t="str">
        <f t="shared" si="2"/>
        <v>Inserire prezzo unitario</v>
      </c>
      <c r="G180" s="52"/>
      <c r="H180" s="28"/>
      <c r="I180" s="27"/>
    </row>
    <row r="181" spans="1:9" ht="22.5" customHeight="1" x14ac:dyDescent="0.2">
      <c r="A181" s="5">
        <v>93</v>
      </c>
      <c r="B181" s="6" t="s">
        <v>416</v>
      </c>
      <c r="C181" s="42">
        <v>1</v>
      </c>
      <c r="D181" s="53"/>
      <c r="E181" s="54"/>
      <c r="F181" s="51" t="str">
        <f t="shared" si="2"/>
        <v>Inserire prezzo unitario</v>
      </c>
      <c r="G181" s="52"/>
      <c r="H181" s="28"/>
      <c r="I181" s="27"/>
    </row>
    <row r="182" spans="1:9" ht="22.5" customHeight="1" x14ac:dyDescent="0.2">
      <c r="A182" s="5">
        <v>94</v>
      </c>
      <c r="B182" s="6" t="s">
        <v>417</v>
      </c>
      <c r="C182" s="42">
        <v>1</v>
      </c>
      <c r="D182" s="53"/>
      <c r="E182" s="54"/>
      <c r="F182" s="51" t="str">
        <f t="shared" si="2"/>
        <v>Inserire prezzo unitario</v>
      </c>
      <c r="G182" s="52"/>
      <c r="H182" s="28"/>
      <c r="I182" s="27"/>
    </row>
    <row r="183" spans="1:9" ht="22.5" customHeight="1" x14ac:dyDescent="0.2">
      <c r="A183" s="5">
        <v>95</v>
      </c>
      <c r="B183" s="6" t="s">
        <v>418</v>
      </c>
      <c r="C183" s="42">
        <v>1</v>
      </c>
      <c r="D183" s="53"/>
      <c r="E183" s="54"/>
      <c r="F183" s="51" t="str">
        <f t="shared" si="2"/>
        <v>Inserire prezzo unitario</v>
      </c>
      <c r="G183" s="52"/>
      <c r="H183" s="28"/>
      <c r="I183" s="27"/>
    </row>
    <row r="184" spans="1:9" ht="22.5" customHeight="1" x14ac:dyDescent="0.2">
      <c r="A184" s="5">
        <v>96</v>
      </c>
      <c r="B184" s="6" t="s">
        <v>419</v>
      </c>
      <c r="C184" s="42">
        <v>1</v>
      </c>
      <c r="D184" s="53"/>
      <c r="E184" s="54"/>
      <c r="F184" s="51" t="str">
        <f t="shared" si="2"/>
        <v>Inserire prezzo unitario</v>
      </c>
      <c r="G184" s="52"/>
      <c r="H184" s="28"/>
      <c r="I184" s="27"/>
    </row>
    <row r="185" spans="1:9" ht="22.5" customHeight="1" x14ac:dyDescent="0.2">
      <c r="A185" s="5">
        <v>97</v>
      </c>
      <c r="B185" s="6" t="s">
        <v>75</v>
      </c>
      <c r="C185" s="42">
        <v>1</v>
      </c>
      <c r="D185" s="53"/>
      <c r="E185" s="54"/>
      <c r="F185" s="51" t="str">
        <f t="shared" si="2"/>
        <v>Inserire prezzo unitario</v>
      </c>
      <c r="G185" s="52"/>
      <c r="H185" s="28"/>
      <c r="I185" s="27"/>
    </row>
    <row r="186" spans="1:9" ht="22.5" customHeight="1" x14ac:dyDescent="0.2">
      <c r="A186" s="5">
        <v>98</v>
      </c>
      <c r="B186" s="6" t="s">
        <v>76</v>
      </c>
      <c r="C186" s="42">
        <v>1</v>
      </c>
      <c r="D186" s="53"/>
      <c r="E186" s="54"/>
      <c r="F186" s="51" t="str">
        <f t="shared" si="2"/>
        <v>Inserire prezzo unitario</v>
      </c>
      <c r="G186" s="52"/>
      <c r="H186" s="28"/>
      <c r="I186" s="27"/>
    </row>
    <row r="187" spans="1:9" ht="22.5" customHeight="1" x14ac:dyDescent="0.2">
      <c r="A187" s="5">
        <v>99</v>
      </c>
      <c r="B187" s="6" t="s">
        <v>420</v>
      </c>
      <c r="C187" s="42">
        <v>1</v>
      </c>
      <c r="D187" s="53"/>
      <c r="E187" s="54"/>
      <c r="F187" s="51" t="str">
        <f t="shared" si="2"/>
        <v>Inserire prezzo unitario</v>
      </c>
      <c r="G187" s="52"/>
      <c r="H187" s="28"/>
      <c r="I187" s="27"/>
    </row>
    <row r="188" spans="1:9" ht="22.5" customHeight="1" x14ac:dyDescent="0.2">
      <c r="A188" s="5">
        <v>100</v>
      </c>
      <c r="B188" s="6" t="s">
        <v>77</v>
      </c>
      <c r="C188" s="42">
        <v>1</v>
      </c>
      <c r="D188" s="53"/>
      <c r="E188" s="54"/>
      <c r="F188" s="51" t="str">
        <f t="shared" si="2"/>
        <v>Inserire prezzo unitario</v>
      </c>
      <c r="G188" s="52"/>
      <c r="H188" s="28"/>
      <c r="I188" s="27"/>
    </row>
    <row r="189" spans="1:9" ht="22.5" customHeight="1" x14ac:dyDescent="0.2">
      <c r="A189" s="5">
        <v>101</v>
      </c>
      <c r="B189" s="6" t="s">
        <v>78</v>
      </c>
      <c r="C189" s="42">
        <v>1</v>
      </c>
      <c r="D189" s="53"/>
      <c r="E189" s="54"/>
      <c r="F189" s="51" t="str">
        <f t="shared" si="2"/>
        <v>Inserire prezzo unitario</v>
      </c>
      <c r="G189" s="52"/>
      <c r="H189" s="28"/>
      <c r="I189" s="27"/>
    </row>
    <row r="190" spans="1:9" ht="22.5" customHeight="1" x14ac:dyDescent="0.2">
      <c r="A190" s="5">
        <v>102</v>
      </c>
      <c r="B190" s="6" t="s">
        <v>79</v>
      </c>
      <c r="C190" s="42">
        <v>1</v>
      </c>
      <c r="D190" s="53"/>
      <c r="E190" s="54"/>
      <c r="F190" s="51" t="str">
        <f t="shared" si="2"/>
        <v>Inserire prezzo unitario</v>
      </c>
      <c r="G190" s="52"/>
      <c r="H190" s="28"/>
      <c r="I190" s="27"/>
    </row>
    <row r="191" spans="1:9" ht="22.5" customHeight="1" x14ac:dyDescent="0.2">
      <c r="A191" s="5">
        <v>103</v>
      </c>
      <c r="B191" s="6" t="s">
        <v>80</v>
      </c>
      <c r="C191" s="42">
        <v>1</v>
      </c>
      <c r="D191" s="53"/>
      <c r="E191" s="54"/>
      <c r="F191" s="51" t="str">
        <f t="shared" si="2"/>
        <v>Inserire prezzo unitario</v>
      </c>
      <c r="G191" s="52"/>
      <c r="H191" s="28"/>
      <c r="I191" s="27"/>
    </row>
    <row r="192" spans="1:9" ht="22.5" customHeight="1" x14ac:dyDescent="0.2">
      <c r="A192" s="5">
        <v>104</v>
      </c>
      <c r="B192" s="6" t="s">
        <v>421</v>
      </c>
      <c r="C192" s="42">
        <v>1</v>
      </c>
      <c r="D192" s="53"/>
      <c r="E192" s="54"/>
      <c r="F192" s="51" t="str">
        <f t="shared" si="2"/>
        <v>Inserire prezzo unitario</v>
      </c>
      <c r="G192" s="52"/>
      <c r="H192" s="28"/>
      <c r="I192" s="27"/>
    </row>
    <row r="193" spans="1:9" ht="22.5" customHeight="1" x14ac:dyDescent="0.2">
      <c r="A193" s="5">
        <v>105</v>
      </c>
      <c r="B193" s="6" t="s">
        <v>422</v>
      </c>
      <c r="C193" s="42">
        <v>1</v>
      </c>
      <c r="D193" s="53"/>
      <c r="E193" s="54"/>
      <c r="F193" s="51" t="str">
        <f t="shared" si="2"/>
        <v>Inserire prezzo unitario</v>
      </c>
      <c r="G193" s="52"/>
      <c r="H193" s="28"/>
      <c r="I193" s="27"/>
    </row>
    <row r="194" spans="1:9" ht="22.5" customHeight="1" x14ac:dyDescent="0.2">
      <c r="A194" s="5">
        <v>106</v>
      </c>
      <c r="B194" s="6" t="s">
        <v>423</v>
      </c>
      <c r="C194" s="42">
        <v>1</v>
      </c>
      <c r="D194" s="53"/>
      <c r="E194" s="54"/>
      <c r="F194" s="51" t="str">
        <f t="shared" si="2"/>
        <v>Inserire prezzo unitario</v>
      </c>
      <c r="G194" s="52"/>
      <c r="H194" s="28"/>
      <c r="I194" s="27"/>
    </row>
    <row r="195" spans="1:9" ht="22.5" customHeight="1" x14ac:dyDescent="0.2">
      <c r="A195" s="5">
        <v>107</v>
      </c>
      <c r="B195" s="6" t="s">
        <v>424</v>
      </c>
      <c r="C195" s="42">
        <v>1</v>
      </c>
      <c r="D195" s="53"/>
      <c r="E195" s="54"/>
      <c r="F195" s="51" t="str">
        <f t="shared" si="2"/>
        <v>Inserire prezzo unitario</v>
      </c>
      <c r="G195" s="52"/>
      <c r="H195" s="28"/>
      <c r="I195" s="27"/>
    </row>
    <row r="196" spans="1:9" ht="22.5" customHeight="1" x14ac:dyDescent="0.2">
      <c r="A196" s="5">
        <v>108</v>
      </c>
      <c r="B196" s="6" t="s">
        <v>279</v>
      </c>
      <c r="C196" s="42">
        <v>1</v>
      </c>
      <c r="D196" s="53"/>
      <c r="E196" s="54"/>
      <c r="F196" s="51" t="str">
        <f t="shared" si="2"/>
        <v>Inserire prezzo unitario</v>
      </c>
      <c r="G196" s="52"/>
      <c r="H196" s="28"/>
      <c r="I196" s="27"/>
    </row>
    <row r="197" spans="1:9" ht="22.5" customHeight="1" x14ac:dyDescent="0.2">
      <c r="A197" s="5">
        <v>109</v>
      </c>
      <c r="B197" s="6" t="s">
        <v>457</v>
      </c>
      <c r="C197" s="42">
        <v>35</v>
      </c>
      <c r="D197" s="53"/>
      <c r="E197" s="54"/>
      <c r="F197" s="51" t="str">
        <f t="shared" si="2"/>
        <v>Inserire prezzo unitario</v>
      </c>
      <c r="G197" s="52"/>
      <c r="H197" s="28"/>
      <c r="I197" s="27"/>
    </row>
    <row r="198" spans="1:9" ht="22.5" customHeight="1" x14ac:dyDescent="0.2">
      <c r="A198" s="5">
        <v>110</v>
      </c>
      <c r="B198" s="6" t="s">
        <v>484</v>
      </c>
      <c r="C198" s="42">
        <v>25</v>
      </c>
      <c r="D198" s="53"/>
      <c r="E198" s="54"/>
      <c r="F198" s="51" t="str">
        <f t="shared" ref="F198" si="3">IF(OR(D198=0,D198=" "),"Inserire prezzo unitario",C198*D198)</f>
        <v>Inserire prezzo unitario</v>
      </c>
      <c r="G198" s="52"/>
      <c r="H198" s="28"/>
      <c r="I198" s="27"/>
    </row>
    <row r="199" spans="1:9" ht="22.5" customHeight="1" x14ac:dyDescent="0.2">
      <c r="A199" s="5">
        <v>111</v>
      </c>
      <c r="B199" s="6" t="s">
        <v>461</v>
      </c>
      <c r="C199" s="42">
        <v>1</v>
      </c>
      <c r="D199" s="53"/>
      <c r="E199" s="54"/>
      <c r="F199" s="51" t="str">
        <f t="shared" si="2"/>
        <v>Inserire prezzo unitario</v>
      </c>
      <c r="G199" s="52"/>
      <c r="H199" s="28"/>
      <c r="I199" s="27"/>
    </row>
    <row r="200" spans="1:9" ht="30" customHeight="1" x14ac:dyDescent="0.2">
      <c r="A200" s="48" t="s">
        <v>482</v>
      </c>
      <c r="B200" s="49"/>
      <c r="C200" s="49"/>
      <c r="D200" s="49"/>
      <c r="E200" s="50"/>
      <c r="F200" s="44" t="s">
        <v>432</v>
      </c>
      <c r="G200" s="45"/>
      <c r="H200" s="28"/>
      <c r="I200" s="27"/>
    </row>
    <row r="201" spans="1:9" ht="39.9" customHeight="1" x14ac:dyDescent="0.2">
      <c r="A201" s="39" t="s">
        <v>81</v>
      </c>
      <c r="B201" s="39" t="s">
        <v>288</v>
      </c>
      <c r="C201" s="40" t="s">
        <v>430</v>
      </c>
      <c r="D201" s="62" t="s">
        <v>431</v>
      </c>
      <c r="E201" s="63"/>
      <c r="F201" s="46"/>
      <c r="G201" s="47"/>
      <c r="H201" s="28"/>
      <c r="I201" s="27"/>
    </row>
    <row r="202" spans="1:9" ht="22.5" customHeight="1" x14ac:dyDescent="0.2">
      <c r="A202" s="9">
        <v>1</v>
      </c>
      <c r="B202" s="10" t="s">
        <v>82</v>
      </c>
      <c r="C202" s="7">
        <v>1</v>
      </c>
      <c r="D202" s="53"/>
      <c r="E202" s="54"/>
      <c r="F202" s="51" t="str">
        <f t="shared" ref="F202:F265" si="4">IF(OR(D202=0,D202=" "),"Inserire prezzo unitario",C202*D202)</f>
        <v>Inserire prezzo unitario</v>
      </c>
      <c r="G202" s="52"/>
      <c r="H202" s="28"/>
      <c r="I202" s="27"/>
    </row>
    <row r="203" spans="1:9" ht="22.5" customHeight="1" x14ac:dyDescent="0.2">
      <c r="A203" s="9">
        <v>2</v>
      </c>
      <c r="B203" s="10" t="s">
        <v>83</v>
      </c>
      <c r="C203" s="7">
        <v>285</v>
      </c>
      <c r="D203" s="53"/>
      <c r="E203" s="54"/>
      <c r="F203" s="51" t="str">
        <f t="shared" si="4"/>
        <v>Inserire prezzo unitario</v>
      </c>
      <c r="G203" s="52"/>
      <c r="H203" s="28"/>
      <c r="I203" s="27"/>
    </row>
    <row r="204" spans="1:9" ht="22.5" customHeight="1" x14ac:dyDescent="0.2">
      <c r="A204" s="9">
        <v>3</v>
      </c>
      <c r="B204" s="10" t="s">
        <v>84</v>
      </c>
      <c r="C204" s="7">
        <v>1</v>
      </c>
      <c r="D204" s="53"/>
      <c r="E204" s="54"/>
      <c r="F204" s="51" t="str">
        <f t="shared" si="4"/>
        <v>Inserire prezzo unitario</v>
      </c>
      <c r="G204" s="52"/>
      <c r="H204" s="28"/>
      <c r="I204" s="27"/>
    </row>
    <row r="205" spans="1:9" ht="22.5" customHeight="1" x14ac:dyDescent="0.2">
      <c r="A205" s="9">
        <v>4</v>
      </c>
      <c r="B205" s="10" t="s">
        <v>85</v>
      </c>
      <c r="C205" s="7">
        <v>1</v>
      </c>
      <c r="D205" s="53"/>
      <c r="E205" s="54"/>
      <c r="F205" s="51" t="str">
        <f t="shared" si="4"/>
        <v>Inserire prezzo unitario</v>
      </c>
      <c r="G205" s="52"/>
      <c r="H205" s="28"/>
      <c r="I205" s="27"/>
    </row>
    <row r="206" spans="1:9" ht="22.5" customHeight="1" x14ac:dyDescent="0.2">
      <c r="A206" s="9">
        <v>5</v>
      </c>
      <c r="B206" s="10" t="s">
        <v>86</v>
      </c>
      <c r="C206" s="7">
        <v>5</v>
      </c>
      <c r="D206" s="53"/>
      <c r="E206" s="54"/>
      <c r="F206" s="51" t="str">
        <f t="shared" si="4"/>
        <v>Inserire prezzo unitario</v>
      </c>
      <c r="G206" s="52"/>
      <c r="H206" s="28"/>
      <c r="I206" s="27"/>
    </row>
    <row r="207" spans="1:9" ht="22.5" customHeight="1" x14ac:dyDescent="0.2">
      <c r="A207" s="9">
        <v>6</v>
      </c>
      <c r="B207" s="10" t="s">
        <v>87</v>
      </c>
      <c r="C207" s="7">
        <v>285</v>
      </c>
      <c r="D207" s="53"/>
      <c r="E207" s="54"/>
      <c r="F207" s="51" t="str">
        <f t="shared" si="4"/>
        <v>Inserire prezzo unitario</v>
      </c>
      <c r="G207" s="52"/>
      <c r="H207" s="28"/>
      <c r="I207" s="27"/>
    </row>
    <row r="208" spans="1:9" ht="22.5" customHeight="1" x14ac:dyDescent="0.2">
      <c r="A208" s="9">
        <v>7</v>
      </c>
      <c r="B208" s="10" t="s">
        <v>88</v>
      </c>
      <c r="C208" s="7">
        <v>1</v>
      </c>
      <c r="D208" s="53"/>
      <c r="E208" s="54"/>
      <c r="F208" s="51" t="str">
        <f t="shared" si="4"/>
        <v>Inserire prezzo unitario</v>
      </c>
      <c r="G208" s="52"/>
      <c r="H208" s="28"/>
      <c r="I208" s="27"/>
    </row>
    <row r="209" spans="1:9" ht="22.5" customHeight="1" x14ac:dyDescent="0.2">
      <c r="A209" s="9">
        <v>8</v>
      </c>
      <c r="B209" s="10" t="s">
        <v>89</v>
      </c>
      <c r="C209" s="7">
        <v>1</v>
      </c>
      <c r="D209" s="53"/>
      <c r="E209" s="54"/>
      <c r="F209" s="51" t="str">
        <f t="shared" si="4"/>
        <v>Inserire prezzo unitario</v>
      </c>
      <c r="G209" s="52"/>
      <c r="H209" s="28"/>
      <c r="I209" s="27"/>
    </row>
    <row r="210" spans="1:9" ht="22.5" customHeight="1" x14ac:dyDescent="0.2">
      <c r="A210" s="9">
        <v>9</v>
      </c>
      <c r="B210" s="10" t="s">
        <v>475</v>
      </c>
      <c r="C210" s="7">
        <v>1</v>
      </c>
      <c r="D210" s="53"/>
      <c r="E210" s="54"/>
      <c r="F210" s="51" t="str">
        <f t="shared" si="4"/>
        <v>Inserire prezzo unitario</v>
      </c>
      <c r="G210" s="52"/>
      <c r="H210" s="28"/>
      <c r="I210" s="27"/>
    </row>
    <row r="211" spans="1:9" ht="22.5" customHeight="1" x14ac:dyDescent="0.2">
      <c r="A211" s="9">
        <v>10</v>
      </c>
      <c r="B211" s="10" t="s">
        <v>90</v>
      </c>
      <c r="C211" s="7">
        <v>1</v>
      </c>
      <c r="D211" s="53"/>
      <c r="E211" s="54"/>
      <c r="F211" s="51" t="str">
        <f t="shared" si="4"/>
        <v>Inserire prezzo unitario</v>
      </c>
      <c r="G211" s="52"/>
      <c r="H211" s="28"/>
      <c r="I211" s="27"/>
    </row>
    <row r="212" spans="1:9" ht="22.5" customHeight="1" x14ac:dyDescent="0.2">
      <c r="A212" s="9">
        <v>11</v>
      </c>
      <c r="B212" s="10" t="s">
        <v>91</v>
      </c>
      <c r="C212" s="7">
        <v>55</v>
      </c>
      <c r="D212" s="53"/>
      <c r="E212" s="54"/>
      <c r="F212" s="51" t="str">
        <f t="shared" si="4"/>
        <v>Inserire prezzo unitario</v>
      </c>
      <c r="G212" s="52"/>
      <c r="H212" s="28"/>
      <c r="I212" s="27"/>
    </row>
    <row r="213" spans="1:9" ht="22.5" customHeight="1" x14ac:dyDescent="0.2">
      <c r="A213" s="9">
        <v>12</v>
      </c>
      <c r="B213" s="10" t="s">
        <v>92</v>
      </c>
      <c r="C213" s="7">
        <v>1</v>
      </c>
      <c r="D213" s="53"/>
      <c r="E213" s="54"/>
      <c r="F213" s="51" t="str">
        <f t="shared" si="4"/>
        <v>Inserire prezzo unitario</v>
      </c>
      <c r="G213" s="52"/>
      <c r="H213" s="28"/>
      <c r="I213" s="27"/>
    </row>
    <row r="214" spans="1:9" ht="22.5" customHeight="1" x14ac:dyDescent="0.2">
      <c r="A214" s="9">
        <v>13</v>
      </c>
      <c r="B214" s="10" t="s">
        <v>93</v>
      </c>
      <c r="C214" s="7">
        <v>1</v>
      </c>
      <c r="D214" s="53"/>
      <c r="E214" s="54"/>
      <c r="F214" s="51" t="str">
        <f t="shared" si="4"/>
        <v>Inserire prezzo unitario</v>
      </c>
      <c r="G214" s="52"/>
      <c r="H214" s="28"/>
      <c r="I214" s="27"/>
    </row>
    <row r="215" spans="1:9" ht="22.5" customHeight="1" x14ac:dyDescent="0.2">
      <c r="A215" s="9">
        <v>14</v>
      </c>
      <c r="B215" s="10" t="s">
        <v>94</v>
      </c>
      <c r="C215" s="7">
        <v>475</v>
      </c>
      <c r="D215" s="53"/>
      <c r="E215" s="54"/>
      <c r="F215" s="51" t="str">
        <f t="shared" si="4"/>
        <v>Inserire prezzo unitario</v>
      </c>
      <c r="G215" s="52"/>
      <c r="H215" s="28"/>
      <c r="I215" s="27"/>
    </row>
    <row r="216" spans="1:9" ht="22.5" customHeight="1" x14ac:dyDescent="0.2">
      <c r="A216" s="9">
        <v>15</v>
      </c>
      <c r="B216" s="10" t="s">
        <v>95</v>
      </c>
      <c r="C216" s="7">
        <v>1</v>
      </c>
      <c r="D216" s="53"/>
      <c r="E216" s="54"/>
      <c r="F216" s="51" t="str">
        <f t="shared" si="4"/>
        <v>Inserire prezzo unitario</v>
      </c>
      <c r="G216" s="52"/>
      <c r="H216" s="28"/>
      <c r="I216" s="27"/>
    </row>
    <row r="217" spans="1:9" ht="22.5" customHeight="1" x14ac:dyDescent="0.2">
      <c r="A217" s="9">
        <v>16</v>
      </c>
      <c r="B217" s="10" t="s">
        <v>96</v>
      </c>
      <c r="C217" s="7">
        <v>1</v>
      </c>
      <c r="D217" s="53"/>
      <c r="E217" s="54"/>
      <c r="F217" s="51" t="str">
        <f t="shared" si="4"/>
        <v>Inserire prezzo unitario</v>
      </c>
      <c r="G217" s="52"/>
      <c r="H217" s="29"/>
      <c r="I217" s="27"/>
    </row>
    <row r="218" spans="1:9" ht="22.5" customHeight="1" x14ac:dyDescent="0.2">
      <c r="A218" s="9">
        <v>17</v>
      </c>
      <c r="B218" s="10" t="s">
        <v>460</v>
      </c>
      <c r="C218" s="7">
        <v>280</v>
      </c>
      <c r="D218" s="53"/>
      <c r="E218" s="54"/>
      <c r="F218" s="51" t="str">
        <f t="shared" si="4"/>
        <v>Inserire prezzo unitario</v>
      </c>
      <c r="G218" s="52"/>
      <c r="H218" s="29"/>
      <c r="I218" s="27"/>
    </row>
    <row r="219" spans="1:9" ht="22.5" customHeight="1" x14ac:dyDescent="0.2">
      <c r="A219" s="9">
        <v>18</v>
      </c>
      <c r="B219" s="10" t="s">
        <v>97</v>
      </c>
      <c r="C219" s="7">
        <v>1</v>
      </c>
      <c r="D219" s="53"/>
      <c r="E219" s="54"/>
      <c r="F219" s="51" t="str">
        <f t="shared" si="4"/>
        <v>Inserire prezzo unitario</v>
      </c>
      <c r="G219" s="52"/>
      <c r="H219" s="29"/>
      <c r="I219" s="27"/>
    </row>
    <row r="220" spans="1:9" ht="22.5" customHeight="1" x14ac:dyDescent="0.2">
      <c r="A220" s="9">
        <v>19</v>
      </c>
      <c r="B220" s="10" t="s">
        <v>98</v>
      </c>
      <c r="C220" s="7">
        <v>1</v>
      </c>
      <c r="D220" s="53"/>
      <c r="E220" s="54"/>
      <c r="F220" s="51" t="str">
        <f t="shared" si="4"/>
        <v>Inserire prezzo unitario</v>
      </c>
      <c r="G220" s="52"/>
      <c r="H220" s="29"/>
      <c r="I220" s="27"/>
    </row>
    <row r="221" spans="1:9" ht="22.5" customHeight="1" x14ac:dyDescent="0.2">
      <c r="A221" s="9">
        <v>20</v>
      </c>
      <c r="B221" s="10" t="s">
        <v>99</v>
      </c>
      <c r="C221" s="7">
        <v>1</v>
      </c>
      <c r="D221" s="53"/>
      <c r="E221" s="54"/>
      <c r="F221" s="51" t="str">
        <f t="shared" si="4"/>
        <v>Inserire prezzo unitario</v>
      </c>
      <c r="G221" s="52"/>
      <c r="H221" s="28"/>
      <c r="I221" s="27"/>
    </row>
    <row r="222" spans="1:9" ht="22.5" customHeight="1" x14ac:dyDescent="0.2">
      <c r="A222" s="9" t="s">
        <v>100</v>
      </c>
      <c r="B222" s="10" t="s">
        <v>101</v>
      </c>
      <c r="C222" s="7">
        <v>1</v>
      </c>
      <c r="D222" s="53"/>
      <c r="E222" s="54"/>
      <c r="F222" s="51" t="str">
        <f t="shared" si="4"/>
        <v>Inserire prezzo unitario</v>
      </c>
      <c r="G222" s="52"/>
      <c r="H222" s="28"/>
      <c r="I222" s="27"/>
    </row>
    <row r="223" spans="1:9" ht="22.5" customHeight="1" x14ac:dyDescent="0.2">
      <c r="A223" s="9" t="s">
        <v>102</v>
      </c>
      <c r="B223" s="10" t="s">
        <v>103</v>
      </c>
      <c r="C223" s="7">
        <v>1</v>
      </c>
      <c r="D223" s="53"/>
      <c r="E223" s="54"/>
      <c r="F223" s="51" t="str">
        <f t="shared" si="4"/>
        <v>Inserire prezzo unitario</v>
      </c>
      <c r="G223" s="52"/>
      <c r="H223" s="28"/>
      <c r="I223" s="27"/>
    </row>
    <row r="224" spans="1:9" ht="22.5" customHeight="1" x14ac:dyDescent="0.2">
      <c r="A224" s="9" t="s">
        <v>104</v>
      </c>
      <c r="B224" s="10" t="s">
        <v>105</v>
      </c>
      <c r="C224" s="7">
        <v>1</v>
      </c>
      <c r="D224" s="53"/>
      <c r="E224" s="54"/>
      <c r="F224" s="51" t="str">
        <f t="shared" si="4"/>
        <v>Inserire prezzo unitario</v>
      </c>
      <c r="G224" s="52"/>
      <c r="H224" s="28"/>
      <c r="I224" s="27"/>
    </row>
    <row r="225" spans="1:9" ht="22.5" customHeight="1" x14ac:dyDescent="0.2">
      <c r="A225" s="9" t="s">
        <v>106</v>
      </c>
      <c r="B225" s="10" t="s">
        <v>107</v>
      </c>
      <c r="C225" s="7">
        <v>1</v>
      </c>
      <c r="D225" s="53"/>
      <c r="E225" s="54"/>
      <c r="F225" s="51" t="str">
        <f t="shared" si="4"/>
        <v>Inserire prezzo unitario</v>
      </c>
      <c r="G225" s="52"/>
      <c r="H225" s="28"/>
      <c r="I225" s="27"/>
    </row>
    <row r="226" spans="1:9" ht="22.5" customHeight="1" x14ac:dyDescent="0.2">
      <c r="A226" s="9" t="s">
        <v>108</v>
      </c>
      <c r="B226" s="10" t="s">
        <v>109</v>
      </c>
      <c r="C226" s="7">
        <v>1</v>
      </c>
      <c r="D226" s="53"/>
      <c r="E226" s="54"/>
      <c r="F226" s="51" t="str">
        <f t="shared" si="4"/>
        <v>Inserire prezzo unitario</v>
      </c>
      <c r="G226" s="52"/>
      <c r="H226" s="28"/>
      <c r="I226" s="27"/>
    </row>
    <row r="227" spans="1:9" ht="22.5" customHeight="1" x14ac:dyDescent="0.2">
      <c r="A227" s="9" t="s">
        <v>110</v>
      </c>
      <c r="B227" s="10" t="s">
        <v>111</v>
      </c>
      <c r="C227" s="7">
        <v>1</v>
      </c>
      <c r="D227" s="53"/>
      <c r="E227" s="54"/>
      <c r="F227" s="51" t="str">
        <f t="shared" si="4"/>
        <v>Inserire prezzo unitario</v>
      </c>
      <c r="G227" s="52"/>
      <c r="H227" s="28"/>
      <c r="I227" s="27"/>
    </row>
    <row r="228" spans="1:9" ht="22.5" customHeight="1" x14ac:dyDescent="0.2">
      <c r="A228" s="9">
        <v>21</v>
      </c>
      <c r="B228" s="10" t="s">
        <v>112</v>
      </c>
      <c r="C228" s="7">
        <v>1</v>
      </c>
      <c r="D228" s="53"/>
      <c r="E228" s="54"/>
      <c r="F228" s="51" t="str">
        <f t="shared" si="4"/>
        <v>Inserire prezzo unitario</v>
      </c>
      <c r="G228" s="52"/>
      <c r="H228" s="28"/>
      <c r="I228" s="27"/>
    </row>
    <row r="229" spans="1:9" ht="22.5" customHeight="1" x14ac:dyDescent="0.2">
      <c r="A229" s="9" t="s">
        <v>113</v>
      </c>
      <c r="B229" s="10" t="s">
        <v>114</v>
      </c>
      <c r="C229" s="7">
        <v>1</v>
      </c>
      <c r="D229" s="53"/>
      <c r="E229" s="54"/>
      <c r="F229" s="51" t="str">
        <f t="shared" si="4"/>
        <v>Inserire prezzo unitario</v>
      </c>
      <c r="G229" s="52"/>
      <c r="H229" s="28"/>
      <c r="I229" s="27"/>
    </row>
    <row r="230" spans="1:9" ht="22.5" customHeight="1" x14ac:dyDescent="0.2">
      <c r="A230" s="9" t="s">
        <v>115</v>
      </c>
      <c r="B230" s="10" t="s">
        <v>116</v>
      </c>
      <c r="C230" s="7">
        <v>1</v>
      </c>
      <c r="D230" s="53"/>
      <c r="E230" s="54"/>
      <c r="F230" s="51" t="str">
        <f t="shared" si="4"/>
        <v>Inserire prezzo unitario</v>
      </c>
      <c r="G230" s="52"/>
      <c r="H230" s="28"/>
      <c r="I230" s="27"/>
    </row>
    <row r="231" spans="1:9" ht="22.5" customHeight="1" x14ac:dyDescent="0.2">
      <c r="A231" s="9" t="s">
        <v>117</v>
      </c>
      <c r="B231" s="10" t="s">
        <v>118</v>
      </c>
      <c r="C231" s="7">
        <v>95</v>
      </c>
      <c r="D231" s="53"/>
      <c r="E231" s="54"/>
      <c r="F231" s="51" t="str">
        <f t="shared" si="4"/>
        <v>Inserire prezzo unitario</v>
      </c>
      <c r="G231" s="52"/>
      <c r="H231" s="28"/>
      <c r="I231" s="27"/>
    </row>
    <row r="232" spans="1:9" ht="22.5" customHeight="1" x14ac:dyDescent="0.2">
      <c r="A232" s="9" t="s">
        <v>119</v>
      </c>
      <c r="B232" s="10" t="s">
        <v>120</v>
      </c>
      <c r="C232" s="7">
        <v>420</v>
      </c>
      <c r="D232" s="53"/>
      <c r="E232" s="54"/>
      <c r="F232" s="51" t="str">
        <f t="shared" si="4"/>
        <v>Inserire prezzo unitario</v>
      </c>
      <c r="G232" s="52"/>
      <c r="H232" s="28"/>
      <c r="I232" s="27"/>
    </row>
    <row r="233" spans="1:9" ht="22.5" customHeight="1" x14ac:dyDescent="0.2">
      <c r="A233" s="9" t="s">
        <v>121</v>
      </c>
      <c r="B233" s="10" t="s">
        <v>122</v>
      </c>
      <c r="C233" s="7">
        <v>1</v>
      </c>
      <c r="D233" s="53"/>
      <c r="E233" s="54"/>
      <c r="F233" s="51" t="str">
        <f t="shared" si="4"/>
        <v>Inserire prezzo unitario</v>
      </c>
      <c r="G233" s="52"/>
      <c r="H233" s="28"/>
      <c r="I233" s="27"/>
    </row>
    <row r="234" spans="1:9" ht="22.5" customHeight="1" x14ac:dyDescent="0.2">
      <c r="A234" s="9">
        <v>22</v>
      </c>
      <c r="B234" s="10" t="s">
        <v>123</v>
      </c>
      <c r="C234" s="7">
        <v>515</v>
      </c>
      <c r="D234" s="53"/>
      <c r="E234" s="54"/>
      <c r="F234" s="51" t="str">
        <f t="shared" si="4"/>
        <v>Inserire prezzo unitario</v>
      </c>
      <c r="G234" s="52"/>
      <c r="H234" s="28"/>
      <c r="I234" s="27"/>
    </row>
    <row r="235" spans="1:9" ht="22.5" customHeight="1" x14ac:dyDescent="0.2">
      <c r="A235" s="9">
        <v>23</v>
      </c>
      <c r="B235" s="10" t="s">
        <v>124</v>
      </c>
      <c r="C235" s="7">
        <v>475</v>
      </c>
      <c r="D235" s="53"/>
      <c r="E235" s="54"/>
      <c r="F235" s="51" t="str">
        <f t="shared" si="4"/>
        <v>Inserire prezzo unitario</v>
      </c>
      <c r="G235" s="52"/>
      <c r="H235" s="28"/>
      <c r="I235" s="27"/>
    </row>
    <row r="236" spans="1:9" ht="22.5" customHeight="1" x14ac:dyDescent="0.2">
      <c r="A236" s="9">
        <v>24</v>
      </c>
      <c r="B236" s="10" t="s">
        <v>125</v>
      </c>
      <c r="C236" s="7">
        <v>1</v>
      </c>
      <c r="D236" s="53"/>
      <c r="E236" s="54"/>
      <c r="F236" s="51" t="str">
        <f t="shared" si="4"/>
        <v>Inserire prezzo unitario</v>
      </c>
      <c r="G236" s="52"/>
      <c r="H236" s="28"/>
      <c r="I236" s="27"/>
    </row>
    <row r="237" spans="1:9" ht="22.5" customHeight="1" x14ac:dyDescent="0.2">
      <c r="A237" s="9">
        <v>25</v>
      </c>
      <c r="B237" s="10" t="s">
        <v>126</v>
      </c>
      <c r="C237" s="7">
        <v>1</v>
      </c>
      <c r="D237" s="53"/>
      <c r="E237" s="54"/>
      <c r="F237" s="51" t="str">
        <f t="shared" si="4"/>
        <v>Inserire prezzo unitario</v>
      </c>
      <c r="G237" s="52"/>
      <c r="H237" s="28"/>
      <c r="I237" s="27"/>
    </row>
    <row r="238" spans="1:9" ht="22.5" customHeight="1" x14ac:dyDescent="0.2">
      <c r="A238" s="9">
        <v>26</v>
      </c>
      <c r="B238" s="10" t="s">
        <v>127</v>
      </c>
      <c r="C238" s="7">
        <v>1</v>
      </c>
      <c r="D238" s="53"/>
      <c r="E238" s="54"/>
      <c r="F238" s="51" t="str">
        <f t="shared" si="4"/>
        <v>Inserire prezzo unitario</v>
      </c>
      <c r="G238" s="52"/>
      <c r="H238" s="28"/>
      <c r="I238" s="27"/>
    </row>
    <row r="239" spans="1:9" ht="22.5" customHeight="1" x14ac:dyDescent="0.2">
      <c r="A239" s="9">
        <v>27</v>
      </c>
      <c r="B239" s="10" t="s">
        <v>128</v>
      </c>
      <c r="C239" s="7">
        <v>1</v>
      </c>
      <c r="D239" s="53"/>
      <c r="E239" s="54"/>
      <c r="F239" s="51" t="str">
        <f t="shared" si="4"/>
        <v>Inserire prezzo unitario</v>
      </c>
      <c r="G239" s="52"/>
      <c r="H239" s="28"/>
      <c r="I239" s="27"/>
    </row>
    <row r="240" spans="1:9" ht="22.5" customHeight="1" x14ac:dyDescent="0.2">
      <c r="A240" s="9">
        <v>28</v>
      </c>
      <c r="B240" s="10" t="s">
        <v>129</v>
      </c>
      <c r="C240" s="7">
        <v>1</v>
      </c>
      <c r="D240" s="53"/>
      <c r="E240" s="54"/>
      <c r="F240" s="51" t="str">
        <f t="shared" si="4"/>
        <v>Inserire prezzo unitario</v>
      </c>
      <c r="G240" s="52"/>
      <c r="H240" s="28"/>
      <c r="I240" s="27"/>
    </row>
    <row r="241" spans="1:9" ht="22.5" customHeight="1" x14ac:dyDescent="0.2">
      <c r="A241" s="9">
        <v>29</v>
      </c>
      <c r="B241" s="10" t="s">
        <v>130</v>
      </c>
      <c r="C241" s="7">
        <v>1</v>
      </c>
      <c r="D241" s="53"/>
      <c r="E241" s="54"/>
      <c r="F241" s="51" t="str">
        <f t="shared" si="4"/>
        <v>Inserire prezzo unitario</v>
      </c>
      <c r="G241" s="52"/>
      <c r="H241" s="28"/>
      <c r="I241" s="27"/>
    </row>
    <row r="242" spans="1:9" ht="22.5" customHeight="1" x14ac:dyDescent="0.2">
      <c r="A242" s="9">
        <v>30</v>
      </c>
      <c r="B242" s="10" t="s">
        <v>131</v>
      </c>
      <c r="C242" s="7">
        <v>1</v>
      </c>
      <c r="D242" s="53"/>
      <c r="E242" s="54"/>
      <c r="F242" s="51" t="str">
        <f t="shared" si="4"/>
        <v>Inserire prezzo unitario</v>
      </c>
      <c r="G242" s="52"/>
      <c r="H242" s="28"/>
      <c r="I242" s="27"/>
    </row>
    <row r="243" spans="1:9" ht="22.5" customHeight="1" x14ac:dyDescent="0.2">
      <c r="A243" s="9" t="s">
        <v>132</v>
      </c>
      <c r="B243" s="10" t="s">
        <v>133</v>
      </c>
      <c r="C243" s="7">
        <v>1</v>
      </c>
      <c r="D243" s="53"/>
      <c r="E243" s="54"/>
      <c r="F243" s="51" t="str">
        <f t="shared" si="4"/>
        <v>Inserire prezzo unitario</v>
      </c>
      <c r="G243" s="52"/>
      <c r="H243" s="28"/>
      <c r="I243" s="27"/>
    </row>
    <row r="244" spans="1:9" ht="22.5" customHeight="1" x14ac:dyDescent="0.2">
      <c r="A244" s="9" t="s">
        <v>134</v>
      </c>
      <c r="B244" s="10" t="s">
        <v>135</v>
      </c>
      <c r="C244" s="7">
        <v>1</v>
      </c>
      <c r="D244" s="53"/>
      <c r="E244" s="54"/>
      <c r="F244" s="51" t="str">
        <f t="shared" si="4"/>
        <v>Inserire prezzo unitario</v>
      </c>
      <c r="G244" s="52"/>
      <c r="H244" s="28"/>
      <c r="I244" s="27"/>
    </row>
    <row r="245" spans="1:9" ht="22.5" customHeight="1" x14ac:dyDescent="0.2">
      <c r="A245" s="9" t="s">
        <v>136</v>
      </c>
      <c r="B245" s="10" t="s">
        <v>137</v>
      </c>
      <c r="C245" s="7">
        <v>1</v>
      </c>
      <c r="D245" s="53"/>
      <c r="E245" s="54"/>
      <c r="F245" s="51" t="str">
        <f t="shared" si="4"/>
        <v>Inserire prezzo unitario</v>
      </c>
      <c r="G245" s="52"/>
      <c r="H245" s="28"/>
      <c r="I245" s="27"/>
    </row>
    <row r="246" spans="1:9" ht="22.5" customHeight="1" x14ac:dyDescent="0.2">
      <c r="A246" s="9">
        <v>31</v>
      </c>
      <c r="B246" s="10" t="s">
        <v>138</v>
      </c>
      <c r="C246" s="7">
        <v>1</v>
      </c>
      <c r="D246" s="53"/>
      <c r="E246" s="54"/>
      <c r="F246" s="51" t="str">
        <f t="shared" si="4"/>
        <v>Inserire prezzo unitario</v>
      </c>
      <c r="G246" s="52"/>
      <c r="H246" s="28"/>
      <c r="I246" s="27"/>
    </row>
    <row r="247" spans="1:9" ht="22.5" customHeight="1" x14ac:dyDescent="0.2">
      <c r="A247" s="9" t="s">
        <v>139</v>
      </c>
      <c r="B247" s="10" t="s">
        <v>140</v>
      </c>
      <c r="C247" s="7">
        <v>1</v>
      </c>
      <c r="D247" s="53"/>
      <c r="E247" s="54"/>
      <c r="F247" s="51" t="str">
        <f t="shared" si="4"/>
        <v>Inserire prezzo unitario</v>
      </c>
      <c r="G247" s="52"/>
      <c r="H247" s="28"/>
      <c r="I247" s="27"/>
    </row>
    <row r="248" spans="1:9" ht="22.5" customHeight="1" x14ac:dyDescent="0.2">
      <c r="A248" s="9" t="s">
        <v>141</v>
      </c>
      <c r="B248" s="10" t="s">
        <v>142</v>
      </c>
      <c r="C248" s="7">
        <v>1</v>
      </c>
      <c r="D248" s="53"/>
      <c r="E248" s="54"/>
      <c r="F248" s="51" t="str">
        <f t="shared" si="4"/>
        <v>Inserire prezzo unitario</v>
      </c>
      <c r="G248" s="52"/>
      <c r="H248" s="28"/>
      <c r="I248" s="27"/>
    </row>
    <row r="249" spans="1:9" ht="22.5" customHeight="1" x14ac:dyDescent="0.2">
      <c r="A249" s="9" t="s">
        <v>143</v>
      </c>
      <c r="B249" s="10" t="s">
        <v>144</v>
      </c>
      <c r="C249" s="7">
        <v>1</v>
      </c>
      <c r="D249" s="53"/>
      <c r="E249" s="54"/>
      <c r="F249" s="51" t="str">
        <f t="shared" si="4"/>
        <v>Inserire prezzo unitario</v>
      </c>
      <c r="G249" s="52"/>
      <c r="H249" s="28"/>
      <c r="I249" s="27"/>
    </row>
    <row r="250" spans="1:9" ht="22.5" customHeight="1" x14ac:dyDescent="0.2">
      <c r="A250" s="9">
        <v>32</v>
      </c>
      <c r="B250" s="10" t="s">
        <v>145</v>
      </c>
      <c r="C250" s="7">
        <v>1</v>
      </c>
      <c r="D250" s="53"/>
      <c r="E250" s="54"/>
      <c r="F250" s="51" t="str">
        <f t="shared" si="4"/>
        <v>Inserire prezzo unitario</v>
      </c>
      <c r="G250" s="52"/>
      <c r="H250" s="28"/>
      <c r="I250" s="27"/>
    </row>
    <row r="251" spans="1:9" ht="22.5" customHeight="1" x14ac:dyDescent="0.2">
      <c r="A251" s="9" t="s">
        <v>146</v>
      </c>
      <c r="B251" s="10" t="s">
        <v>147</v>
      </c>
      <c r="C251" s="7">
        <v>1</v>
      </c>
      <c r="D251" s="53"/>
      <c r="E251" s="54"/>
      <c r="F251" s="51" t="str">
        <f t="shared" si="4"/>
        <v>Inserire prezzo unitario</v>
      </c>
      <c r="G251" s="52"/>
      <c r="H251" s="28"/>
      <c r="I251" s="27"/>
    </row>
    <row r="252" spans="1:9" ht="22.5" customHeight="1" x14ac:dyDescent="0.2">
      <c r="A252" s="9" t="s">
        <v>148</v>
      </c>
      <c r="B252" s="10" t="s">
        <v>149</v>
      </c>
      <c r="C252" s="7">
        <v>1</v>
      </c>
      <c r="D252" s="53"/>
      <c r="E252" s="54"/>
      <c r="F252" s="51" t="str">
        <f t="shared" si="4"/>
        <v>Inserire prezzo unitario</v>
      </c>
      <c r="G252" s="52"/>
      <c r="H252" s="28"/>
      <c r="I252" s="27"/>
    </row>
    <row r="253" spans="1:9" ht="22.5" customHeight="1" x14ac:dyDescent="0.2">
      <c r="A253" s="9" t="s">
        <v>150</v>
      </c>
      <c r="B253" s="10" t="s">
        <v>151</v>
      </c>
      <c r="C253" s="7">
        <v>1</v>
      </c>
      <c r="D253" s="53"/>
      <c r="E253" s="54"/>
      <c r="F253" s="51" t="str">
        <f t="shared" si="4"/>
        <v>Inserire prezzo unitario</v>
      </c>
      <c r="G253" s="52"/>
      <c r="H253" s="28"/>
      <c r="I253" s="27"/>
    </row>
    <row r="254" spans="1:9" ht="22.5" customHeight="1" x14ac:dyDescent="0.2">
      <c r="A254" s="9">
        <v>33</v>
      </c>
      <c r="B254" s="10" t="s">
        <v>152</v>
      </c>
      <c r="C254" s="7">
        <v>1</v>
      </c>
      <c r="D254" s="53"/>
      <c r="E254" s="54"/>
      <c r="F254" s="51" t="str">
        <f t="shared" si="4"/>
        <v>Inserire prezzo unitario</v>
      </c>
      <c r="G254" s="52"/>
      <c r="H254" s="28"/>
      <c r="I254" s="27"/>
    </row>
    <row r="255" spans="1:9" ht="22.5" customHeight="1" x14ac:dyDescent="0.2">
      <c r="A255" s="9" t="s">
        <v>153</v>
      </c>
      <c r="B255" s="10" t="s">
        <v>154</v>
      </c>
      <c r="C255" s="7">
        <v>1</v>
      </c>
      <c r="D255" s="53"/>
      <c r="E255" s="54"/>
      <c r="F255" s="51" t="str">
        <f t="shared" si="4"/>
        <v>Inserire prezzo unitario</v>
      </c>
      <c r="G255" s="52"/>
      <c r="H255" s="28"/>
      <c r="I255" s="27"/>
    </row>
    <row r="256" spans="1:9" ht="22.5" customHeight="1" x14ac:dyDescent="0.2">
      <c r="A256" s="9" t="s">
        <v>155</v>
      </c>
      <c r="B256" s="10" t="s">
        <v>156</v>
      </c>
      <c r="C256" s="7">
        <v>1</v>
      </c>
      <c r="D256" s="53"/>
      <c r="E256" s="54"/>
      <c r="F256" s="51" t="str">
        <f t="shared" si="4"/>
        <v>Inserire prezzo unitario</v>
      </c>
      <c r="G256" s="52"/>
      <c r="H256" s="28"/>
      <c r="I256" s="27"/>
    </row>
    <row r="257" spans="1:9" ht="22.5" customHeight="1" x14ac:dyDescent="0.2">
      <c r="A257" s="9" t="s">
        <v>157</v>
      </c>
      <c r="B257" s="10" t="s">
        <v>158</v>
      </c>
      <c r="C257" s="7">
        <v>1</v>
      </c>
      <c r="D257" s="53"/>
      <c r="E257" s="54"/>
      <c r="F257" s="51" t="str">
        <f t="shared" si="4"/>
        <v>Inserire prezzo unitario</v>
      </c>
      <c r="G257" s="52"/>
      <c r="H257" s="28"/>
      <c r="I257" s="27"/>
    </row>
    <row r="258" spans="1:9" ht="22.5" customHeight="1" x14ac:dyDescent="0.2">
      <c r="A258" s="9" t="s">
        <v>159</v>
      </c>
      <c r="B258" s="10" t="s">
        <v>160</v>
      </c>
      <c r="C258" s="7">
        <v>1</v>
      </c>
      <c r="D258" s="53"/>
      <c r="E258" s="54"/>
      <c r="F258" s="51" t="str">
        <f t="shared" si="4"/>
        <v>Inserire prezzo unitario</v>
      </c>
      <c r="G258" s="52"/>
      <c r="H258" s="28"/>
      <c r="I258" s="27"/>
    </row>
    <row r="259" spans="1:9" ht="22.5" customHeight="1" x14ac:dyDescent="0.2">
      <c r="A259" s="9" t="s">
        <v>161</v>
      </c>
      <c r="B259" s="10" t="s">
        <v>162</v>
      </c>
      <c r="C259" s="7">
        <v>1</v>
      </c>
      <c r="D259" s="53"/>
      <c r="E259" s="54"/>
      <c r="F259" s="51" t="str">
        <f t="shared" si="4"/>
        <v>Inserire prezzo unitario</v>
      </c>
      <c r="G259" s="52"/>
      <c r="H259" s="28"/>
      <c r="I259" s="27"/>
    </row>
    <row r="260" spans="1:9" ht="22.5" customHeight="1" x14ac:dyDescent="0.2">
      <c r="A260" s="9">
        <v>34</v>
      </c>
      <c r="B260" s="10" t="s">
        <v>163</v>
      </c>
      <c r="C260" s="7">
        <v>1</v>
      </c>
      <c r="D260" s="53"/>
      <c r="E260" s="54"/>
      <c r="F260" s="51" t="str">
        <f t="shared" si="4"/>
        <v>Inserire prezzo unitario</v>
      </c>
      <c r="G260" s="52"/>
      <c r="H260" s="28"/>
      <c r="I260" s="27"/>
    </row>
    <row r="261" spans="1:9" ht="22.5" customHeight="1" x14ac:dyDescent="0.2">
      <c r="A261" s="9" t="s">
        <v>164</v>
      </c>
      <c r="B261" s="10" t="s">
        <v>165</v>
      </c>
      <c r="C261" s="7">
        <v>1</v>
      </c>
      <c r="D261" s="53"/>
      <c r="E261" s="54"/>
      <c r="F261" s="51" t="str">
        <f t="shared" si="4"/>
        <v>Inserire prezzo unitario</v>
      </c>
      <c r="G261" s="52"/>
      <c r="H261" s="28"/>
      <c r="I261" s="27"/>
    </row>
    <row r="262" spans="1:9" ht="22.5" customHeight="1" x14ac:dyDescent="0.2">
      <c r="A262" s="9" t="s">
        <v>166</v>
      </c>
      <c r="B262" s="10" t="s">
        <v>167</v>
      </c>
      <c r="C262" s="7">
        <v>1</v>
      </c>
      <c r="D262" s="53"/>
      <c r="E262" s="54"/>
      <c r="F262" s="51" t="str">
        <f t="shared" si="4"/>
        <v>Inserire prezzo unitario</v>
      </c>
      <c r="G262" s="52"/>
      <c r="H262" s="28"/>
      <c r="I262" s="27"/>
    </row>
    <row r="263" spans="1:9" ht="22.5" customHeight="1" x14ac:dyDescent="0.2">
      <c r="A263" s="9" t="s">
        <v>168</v>
      </c>
      <c r="B263" s="10" t="s">
        <v>169</v>
      </c>
      <c r="C263" s="7">
        <v>1</v>
      </c>
      <c r="D263" s="53"/>
      <c r="E263" s="54"/>
      <c r="F263" s="51" t="str">
        <f t="shared" si="4"/>
        <v>Inserire prezzo unitario</v>
      </c>
      <c r="G263" s="52"/>
      <c r="H263" s="28"/>
      <c r="I263" s="27"/>
    </row>
    <row r="264" spans="1:9" ht="22.5" customHeight="1" x14ac:dyDescent="0.2">
      <c r="A264" s="9">
        <v>35</v>
      </c>
      <c r="B264" s="10" t="s">
        <v>170</v>
      </c>
      <c r="C264" s="7">
        <v>1</v>
      </c>
      <c r="D264" s="53"/>
      <c r="E264" s="54"/>
      <c r="F264" s="51" t="str">
        <f t="shared" si="4"/>
        <v>Inserire prezzo unitario</v>
      </c>
      <c r="G264" s="52"/>
      <c r="H264" s="28"/>
      <c r="I264" s="27"/>
    </row>
    <row r="265" spans="1:9" ht="22.5" customHeight="1" x14ac:dyDescent="0.2">
      <c r="A265" s="9" t="s">
        <v>171</v>
      </c>
      <c r="B265" s="10" t="s">
        <v>172</v>
      </c>
      <c r="C265" s="7">
        <v>1</v>
      </c>
      <c r="D265" s="53"/>
      <c r="E265" s="54"/>
      <c r="F265" s="51" t="str">
        <f t="shared" si="4"/>
        <v>Inserire prezzo unitario</v>
      </c>
      <c r="G265" s="52"/>
      <c r="H265" s="28"/>
      <c r="I265" s="27"/>
    </row>
    <row r="266" spans="1:9" ht="22.5" customHeight="1" x14ac:dyDescent="0.2">
      <c r="A266" s="9" t="s">
        <v>173</v>
      </c>
      <c r="B266" s="10" t="s">
        <v>174</v>
      </c>
      <c r="C266" s="7">
        <v>1</v>
      </c>
      <c r="D266" s="53"/>
      <c r="E266" s="54"/>
      <c r="F266" s="51" t="str">
        <f t="shared" ref="F266:F329" si="5">IF(OR(D266=0,D266=" "),"Inserire prezzo unitario",C266*D266)</f>
        <v>Inserire prezzo unitario</v>
      </c>
      <c r="G266" s="52"/>
      <c r="H266" s="28"/>
      <c r="I266" s="27"/>
    </row>
    <row r="267" spans="1:9" ht="22.5" customHeight="1" x14ac:dyDescent="0.2">
      <c r="A267" s="9" t="s">
        <v>175</v>
      </c>
      <c r="B267" s="10" t="s">
        <v>176</v>
      </c>
      <c r="C267" s="7">
        <v>1</v>
      </c>
      <c r="D267" s="53"/>
      <c r="E267" s="54"/>
      <c r="F267" s="51" t="str">
        <f t="shared" si="5"/>
        <v>Inserire prezzo unitario</v>
      </c>
      <c r="G267" s="52"/>
      <c r="H267" s="28"/>
      <c r="I267" s="27"/>
    </row>
    <row r="268" spans="1:9" ht="22.5" customHeight="1" x14ac:dyDescent="0.2">
      <c r="A268" s="9">
        <v>36</v>
      </c>
      <c r="B268" s="10" t="s">
        <v>177</v>
      </c>
      <c r="C268" s="7">
        <v>1</v>
      </c>
      <c r="D268" s="53"/>
      <c r="E268" s="54"/>
      <c r="F268" s="51" t="str">
        <f t="shared" si="5"/>
        <v>Inserire prezzo unitario</v>
      </c>
      <c r="G268" s="52"/>
      <c r="H268" s="28"/>
      <c r="I268" s="27"/>
    </row>
    <row r="269" spans="1:9" ht="22.5" customHeight="1" x14ac:dyDescent="0.2">
      <c r="A269" s="9" t="s">
        <v>178</v>
      </c>
      <c r="B269" s="10" t="s">
        <v>179</v>
      </c>
      <c r="C269" s="7">
        <v>1</v>
      </c>
      <c r="D269" s="53"/>
      <c r="E269" s="54"/>
      <c r="F269" s="51" t="str">
        <f t="shared" si="5"/>
        <v>Inserire prezzo unitario</v>
      </c>
      <c r="G269" s="52"/>
      <c r="H269" s="28"/>
      <c r="I269" s="27"/>
    </row>
    <row r="270" spans="1:9" ht="22.5" customHeight="1" x14ac:dyDescent="0.2">
      <c r="A270" s="9" t="s">
        <v>180</v>
      </c>
      <c r="B270" s="10" t="s">
        <v>181</v>
      </c>
      <c r="C270" s="7">
        <v>1</v>
      </c>
      <c r="D270" s="53"/>
      <c r="E270" s="54"/>
      <c r="F270" s="51" t="str">
        <f t="shared" si="5"/>
        <v>Inserire prezzo unitario</v>
      </c>
      <c r="G270" s="52"/>
      <c r="H270" s="28"/>
      <c r="I270" s="27"/>
    </row>
    <row r="271" spans="1:9" ht="22.5" customHeight="1" x14ac:dyDescent="0.2">
      <c r="A271" s="9" t="s">
        <v>182</v>
      </c>
      <c r="B271" s="10" t="s">
        <v>183</v>
      </c>
      <c r="C271" s="7">
        <v>1</v>
      </c>
      <c r="D271" s="53"/>
      <c r="E271" s="54"/>
      <c r="F271" s="51" t="str">
        <f t="shared" si="5"/>
        <v>Inserire prezzo unitario</v>
      </c>
      <c r="G271" s="52"/>
      <c r="H271" s="28"/>
      <c r="I271" s="27"/>
    </row>
    <row r="272" spans="1:9" ht="22.5" customHeight="1" x14ac:dyDescent="0.2">
      <c r="A272" s="9">
        <v>37</v>
      </c>
      <c r="B272" s="10" t="s">
        <v>184</v>
      </c>
      <c r="C272" s="7">
        <v>1</v>
      </c>
      <c r="D272" s="53"/>
      <c r="E272" s="54"/>
      <c r="F272" s="51" t="str">
        <f t="shared" si="5"/>
        <v>Inserire prezzo unitario</v>
      </c>
      <c r="G272" s="52"/>
      <c r="H272" s="28"/>
      <c r="I272" s="27"/>
    </row>
    <row r="273" spans="1:9" ht="22.5" customHeight="1" x14ac:dyDescent="0.2">
      <c r="A273" s="9" t="s">
        <v>185</v>
      </c>
      <c r="B273" s="10" t="s">
        <v>186</v>
      </c>
      <c r="C273" s="7">
        <v>1</v>
      </c>
      <c r="D273" s="53"/>
      <c r="E273" s="54"/>
      <c r="F273" s="51" t="str">
        <f t="shared" si="5"/>
        <v>Inserire prezzo unitario</v>
      </c>
      <c r="G273" s="52"/>
      <c r="H273" s="28"/>
      <c r="I273" s="27"/>
    </row>
    <row r="274" spans="1:9" ht="22.5" customHeight="1" x14ac:dyDescent="0.2">
      <c r="A274" s="9" t="s">
        <v>187</v>
      </c>
      <c r="B274" s="10" t="s">
        <v>188</v>
      </c>
      <c r="C274" s="7">
        <v>1</v>
      </c>
      <c r="D274" s="53"/>
      <c r="E274" s="54"/>
      <c r="F274" s="51" t="str">
        <f t="shared" si="5"/>
        <v>Inserire prezzo unitario</v>
      </c>
      <c r="G274" s="52"/>
      <c r="H274" s="28"/>
      <c r="I274" s="27"/>
    </row>
    <row r="275" spans="1:9" ht="22.5" customHeight="1" x14ac:dyDescent="0.2">
      <c r="A275" s="9" t="s">
        <v>189</v>
      </c>
      <c r="B275" s="10" t="s">
        <v>190</v>
      </c>
      <c r="C275" s="7">
        <v>1</v>
      </c>
      <c r="D275" s="53"/>
      <c r="E275" s="54"/>
      <c r="F275" s="51" t="str">
        <f t="shared" si="5"/>
        <v>Inserire prezzo unitario</v>
      </c>
      <c r="G275" s="52"/>
      <c r="H275" s="28"/>
      <c r="I275" s="27"/>
    </row>
    <row r="276" spans="1:9" ht="22.5" customHeight="1" x14ac:dyDescent="0.2">
      <c r="A276" s="9">
        <v>38</v>
      </c>
      <c r="B276" s="10" t="s">
        <v>191</v>
      </c>
      <c r="C276" s="7">
        <v>10</v>
      </c>
      <c r="D276" s="53"/>
      <c r="E276" s="54"/>
      <c r="F276" s="51" t="str">
        <f t="shared" si="5"/>
        <v>Inserire prezzo unitario</v>
      </c>
      <c r="G276" s="52"/>
      <c r="H276" s="28"/>
      <c r="I276" s="27"/>
    </row>
    <row r="277" spans="1:9" ht="22.5" customHeight="1" x14ac:dyDescent="0.2">
      <c r="A277" s="9">
        <v>39</v>
      </c>
      <c r="B277" s="10" t="s">
        <v>192</v>
      </c>
      <c r="C277" s="7">
        <v>10</v>
      </c>
      <c r="D277" s="53"/>
      <c r="E277" s="54"/>
      <c r="F277" s="51" t="str">
        <f t="shared" si="5"/>
        <v>Inserire prezzo unitario</v>
      </c>
      <c r="G277" s="52"/>
      <c r="H277" s="28"/>
      <c r="I277" s="27"/>
    </row>
    <row r="278" spans="1:9" ht="22.5" customHeight="1" x14ac:dyDescent="0.2">
      <c r="A278" s="9">
        <v>40</v>
      </c>
      <c r="B278" s="10" t="s">
        <v>193</v>
      </c>
      <c r="C278" s="7">
        <v>1</v>
      </c>
      <c r="D278" s="53"/>
      <c r="E278" s="54"/>
      <c r="F278" s="51" t="str">
        <f t="shared" si="5"/>
        <v>Inserire prezzo unitario</v>
      </c>
      <c r="G278" s="52"/>
      <c r="H278" s="28"/>
      <c r="I278" s="27"/>
    </row>
    <row r="279" spans="1:9" ht="22.5" customHeight="1" x14ac:dyDescent="0.2">
      <c r="A279" s="9">
        <v>41</v>
      </c>
      <c r="B279" s="10" t="s">
        <v>194</v>
      </c>
      <c r="C279" s="7">
        <v>1</v>
      </c>
      <c r="D279" s="53"/>
      <c r="E279" s="54"/>
      <c r="F279" s="51" t="str">
        <f t="shared" si="5"/>
        <v>Inserire prezzo unitario</v>
      </c>
      <c r="G279" s="52"/>
      <c r="H279" s="28"/>
      <c r="I279" s="27"/>
    </row>
    <row r="280" spans="1:9" ht="22.5" customHeight="1" x14ac:dyDescent="0.2">
      <c r="A280" s="9">
        <v>42</v>
      </c>
      <c r="B280" s="10" t="s">
        <v>195</v>
      </c>
      <c r="C280" s="7">
        <v>1</v>
      </c>
      <c r="D280" s="53"/>
      <c r="E280" s="54"/>
      <c r="F280" s="51" t="str">
        <f t="shared" si="5"/>
        <v>Inserire prezzo unitario</v>
      </c>
      <c r="G280" s="52"/>
      <c r="H280" s="28"/>
      <c r="I280" s="27"/>
    </row>
    <row r="281" spans="1:9" ht="22.5" customHeight="1" x14ac:dyDescent="0.2">
      <c r="A281" s="9" t="s">
        <v>196</v>
      </c>
      <c r="B281" s="10" t="s">
        <v>197</v>
      </c>
      <c r="C281" s="7">
        <v>1</v>
      </c>
      <c r="D281" s="53"/>
      <c r="E281" s="54"/>
      <c r="F281" s="51" t="str">
        <f t="shared" si="5"/>
        <v>Inserire prezzo unitario</v>
      </c>
      <c r="G281" s="52"/>
      <c r="H281" s="28"/>
      <c r="I281" s="27"/>
    </row>
    <row r="282" spans="1:9" ht="22.5" customHeight="1" x14ac:dyDescent="0.2">
      <c r="A282" s="9" t="s">
        <v>198</v>
      </c>
      <c r="B282" s="10" t="s">
        <v>199</v>
      </c>
      <c r="C282" s="7">
        <v>1</v>
      </c>
      <c r="D282" s="53"/>
      <c r="E282" s="54"/>
      <c r="F282" s="51" t="str">
        <f t="shared" si="5"/>
        <v>Inserire prezzo unitario</v>
      </c>
      <c r="G282" s="52"/>
      <c r="H282" s="28"/>
      <c r="I282" s="27"/>
    </row>
    <row r="283" spans="1:9" ht="22.5" customHeight="1" x14ac:dyDescent="0.2">
      <c r="A283" s="9" t="s">
        <v>200</v>
      </c>
      <c r="B283" s="10" t="s">
        <v>201</v>
      </c>
      <c r="C283" s="7">
        <v>1</v>
      </c>
      <c r="D283" s="53"/>
      <c r="E283" s="54"/>
      <c r="F283" s="51" t="str">
        <f t="shared" si="5"/>
        <v>Inserire prezzo unitario</v>
      </c>
      <c r="G283" s="52"/>
      <c r="H283" s="28"/>
      <c r="I283" s="27"/>
    </row>
    <row r="284" spans="1:9" ht="22.5" customHeight="1" x14ac:dyDescent="0.2">
      <c r="A284" s="9" t="s">
        <v>202</v>
      </c>
      <c r="B284" s="10" t="s">
        <v>203</v>
      </c>
      <c r="C284" s="7">
        <v>1</v>
      </c>
      <c r="D284" s="53"/>
      <c r="E284" s="54"/>
      <c r="F284" s="51" t="str">
        <f t="shared" si="5"/>
        <v>Inserire prezzo unitario</v>
      </c>
      <c r="G284" s="52"/>
      <c r="H284" s="28"/>
      <c r="I284" s="27"/>
    </row>
    <row r="285" spans="1:9" ht="22.5" customHeight="1" x14ac:dyDescent="0.2">
      <c r="A285" s="9" t="s">
        <v>204</v>
      </c>
      <c r="B285" s="10" t="s">
        <v>205</v>
      </c>
      <c r="C285" s="7">
        <v>1</v>
      </c>
      <c r="D285" s="53"/>
      <c r="E285" s="54"/>
      <c r="F285" s="51" t="str">
        <f t="shared" si="5"/>
        <v>Inserire prezzo unitario</v>
      </c>
      <c r="G285" s="52"/>
      <c r="H285" s="28"/>
      <c r="I285" s="27"/>
    </row>
    <row r="286" spans="1:9" ht="22.5" customHeight="1" x14ac:dyDescent="0.2">
      <c r="A286" s="9" t="s">
        <v>206</v>
      </c>
      <c r="B286" s="10" t="s">
        <v>207</v>
      </c>
      <c r="C286" s="7">
        <v>1</v>
      </c>
      <c r="D286" s="53"/>
      <c r="E286" s="54"/>
      <c r="F286" s="51" t="str">
        <f t="shared" si="5"/>
        <v>Inserire prezzo unitario</v>
      </c>
      <c r="G286" s="52"/>
      <c r="H286" s="28"/>
      <c r="I286" s="27"/>
    </row>
    <row r="287" spans="1:9" ht="22.5" customHeight="1" x14ac:dyDescent="0.2">
      <c r="A287" s="9" t="s">
        <v>208</v>
      </c>
      <c r="B287" s="10" t="s">
        <v>209</v>
      </c>
      <c r="C287" s="7">
        <v>1</v>
      </c>
      <c r="D287" s="53"/>
      <c r="E287" s="54"/>
      <c r="F287" s="51" t="str">
        <f t="shared" si="5"/>
        <v>Inserire prezzo unitario</v>
      </c>
      <c r="G287" s="52"/>
      <c r="H287" s="28"/>
      <c r="I287" s="27"/>
    </row>
    <row r="288" spans="1:9" ht="22.5" customHeight="1" x14ac:dyDescent="0.2">
      <c r="A288" s="9">
        <v>43</v>
      </c>
      <c r="B288" s="10" t="s">
        <v>210</v>
      </c>
      <c r="C288" s="7">
        <v>1</v>
      </c>
      <c r="D288" s="53"/>
      <c r="E288" s="54"/>
      <c r="F288" s="51" t="str">
        <f t="shared" si="5"/>
        <v>Inserire prezzo unitario</v>
      </c>
      <c r="G288" s="52"/>
      <c r="H288" s="28"/>
      <c r="I288" s="27"/>
    </row>
    <row r="289" spans="1:9" ht="22.5" customHeight="1" x14ac:dyDescent="0.2">
      <c r="A289" s="9" t="s">
        <v>211</v>
      </c>
      <c r="B289" s="10" t="s">
        <v>212</v>
      </c>
      <c r="C289" s="7">
        <v>1</v>
      </c>
      <c r="D289" s="53"/>
      <c r="E289" s="54"/>
      <c r="F289" s="51" t="str">
        <f t="shared" si="5"/>
        <v>Inserire prezzo unitario</v>
      </c>
      <c r="G289" s="52"/>
      <c r="H289" s="28"/>
      <c r="I289" s="27"/>
    </row>
    <row r="290" spans="1:9" ht="22.5" customHeight="1" x14ac:dyDescent="0.2">
      <c r="A290" s="9" t="s">
        <v>213</v>
      </c>
      <c r="B290" s="10" t="s">
        <v>214</v>
      </c>
      <c r="C290" s="7">
        <v>1</v>
      </c>
      <c r="D290" s="53"/>
      <c r="E290" s="54"/>
      <c r="F290" s="51" t="str">
        <f t="shared" si="5"/>
        <v>Inserire prezzo unitario</v>
      </c>
      <c r="G290" s="52"/>
      <c r="H290" s="28"/>
      <c r="I290" s="27"/>
    </row>
    <row r="291" spans="1:9" ht="22.5" customHeight="1" x14ac:dyDescent="0.2">
      <c r="A291" s="9" t="s">
        <v>215</v>
      </c>
      <c r="B291" s="10" t="s">
        <v>216</v>
      </c>
      <c r="C291" s="7">
        <v>1</v>
      </c>
      <c r="D291" s="53"/>
      <c r="E291" s="54"/>
      <c r="F291" s="51" t="str">
        <f t="shared" si="5"/>
        <v>Inserire prezzo unitario</v>
      </c>
      <c r="G291" s="52"/>
      <c r="H291" s="28"/>
      <c r="I291" s="27"/>
    </row>
    <row r="292" spans="1:9" ht="22.5" customHeight="1" x14ac:dyDescent="0.2">
      <c r="A292" s="9" t="s">
        <v>217</v>
      </c>
      <c r="B292" s="10" t="s">
        <v>218</v>
      </c>
      <c r="C292" s="7">
        <v>1</v>
      </c>
      <c r="D292" s="53"/>
      <c r="E292" s="54"/>
      <c r="F292" s="51" t="str">
        <f t="shared" si="5"/>
        <v>Inserire prezzo unitario</v>
      </c>
      <c r="G292" s="52"/>
      <c r="H292" s="28"/>
      <c r="I292" s="27"/>
    </row>
    <row r="293" spans="1:9" ht="22.5" customHeight="1" x14ac:dyDescent="0.2">
      <c r="A293" s="9" t="s">
        <v>219</v>
      </c>
      <c r="B293" s="10" t="s">
        <v>220</v>
      </c>
      <c r="C293" s="7">
        <v>1</v>
      </c>
      <c r="D293" s="53"/>
      <c r="E293" s="54"/>
      <c r="F293" s="51" t="str">
        <f t="shared" si="5"/>
        <v>Inserire prezzo unitario</v>
      </c>
      <c r="G293" s="52"/>
      <c r="H293" s="28"/>
      <c r="I293" s="27"/>
    </row>
    <row r="294" spans="1:9" ht="22.5" customHeight="1" x14ac:dyDescent="0.2">
      <c r="A294" s="9" t="s">
        <v>221</v>
      </c>
      <c r="B294" s="10" t="s">
        <v>222</v>
      </c>
      <c r="C294" s="7">
        <v>1</v>
      </c>
      <c r="D294" s="53"/>
      <c r="E294" s="54"/>
      <c r="F294" s="51" t="str">
        <f t="shared" si="5"/>
        <v>Inserire prezzo unitario</v>
      </c>
      <c r="G294" s="52"/>
      <c r="H294" s="28"/>
      <c r="I294" s="27"/>
    </row>
    <row r="295" spans="1:9" ht="22.5" customHeight="1" x14ac:dyDescent="0.2">
      <c r="A295" s="9" t="s">
        <v>223</v>
      </c>
      <c r="B295" s="10" t="s">
        <v>224</v>
      </c>
      <c r="C295" s="7">
        <v>1</v>
      </c>
      <c r="D295" s="53"/>
      <c r="E295" s="54"/>
      <c r="F295" s="51" t="str">
        <f t="shared" si="5"/>
        <v>Inserire prezzo unitario</v>
      </c>
      <c r="G295" s="52"/>
      <c r="H295" s="28"/>
      <c r="I295" s="27"/>
    </row>
    <row r="296" spans="1:9" ht="22.5" customHeight="1" x14ac:dyDescent="0.2">
      <c r="A296" s="9">
        <v>44</v>
      </c>
      <c r="B296" s="10" t="s">
        <v>225</v>
      </c>
      <c r="C296" s="7">
        <v>1</v>
      </c>
      <c r="D296" s="53"/>
      <c r="E296" s="54"/>
      <c r="F296" s="51" t="str">
        <f t="shared" si="5"/>
        <v>Inserire prezzo unitario</v>
      </c>
      <c r="G296" s="52"/>
      <c r="H296" s="28"/>
      <c r="I296" s="27"/>
    </row>
    <row r="297" spans="1:9" ht="22.5" customHeight="1" x14ac:dyDescent="0.2">
      <c r="A297" s="9" t="s">
        <v>226</v>
      </c>
      <c r="B297" s="10" t="s">
        <v>227</v>
      </c>
      <c r="C297" s="7">
        <v>1</v>
      </c>
      <c r="D297" s="53"/>
      <c r="E297" s="54"/>
      <c r="F297" s="51" t="str">
        <f t="shared" si="5"/>
        <v>Inserire prezzo unitario</v>
      </c>
      <c r="G297" s="52"/>
      <c r="H297" s="28"/>
      <c r="I297" s="27"/>
    </row>
    <row r="298" spans="1:9" ht="22.5" customHeight="1" x14ac:dyDescent="0.2">
      <c r="A298" s="9" t="s">
        <v>228</v>
      </c>
      <c r="B298" s="10" t="s">
        <v>229</v>
      </c>
      <c r="C298" s="7">
        <v>1</v>
      </c>
      <c r="D298" s="53"/>
      <c r="E298" s="54"/>
      <c r="F298" s="51" t="str">
        <f t="shared" si="5"/>
        <v>Inserire prezzo unitario</v>
      </c>
      <c r="G298" s="52"/>
      <c r="H298" s="28"/>
      <c r="I298" s="27"/>
    </row>
    <row r="299" spans="1:9" ht="22.5" customHeight="1" x14ac:dyDescent="0.2">
      <c r="A299" s="9" t="s">
        <v>230</v>
      </c>
      <c r="B299" s="10" t="s">
        <v>231</v>
      </c>
      <c r="C299" s="7">
        <v>1</v>
      </c>
      <c r="D299" s="53"/>
      <c r="E299" s="54"/>
      <c r="F299" s="51" t="str">
        <f t="shared" si="5"/>
        <v>Inserire prezzo unitario</v>
      </c>
      <c r="G299" s="52"/>
      <c r="H299" s="28"/>
      <c r="I299" s="27"/>
    </row>
    <row r="300" spans="1:9" ht="22.5" customHeight="1" x14ac:dyDescent="0.2">
      <c r="A300" s="9" t="s">
        <v>232</v>
      </c>
      <c r="B300" s="10" t="s">
        <v>233</v>
      </c>
      <c r="C300" s="7">
        <v>1</v>
      </c>
      <c r="D300" s="53"/>
      <c r="E300" s="54"/>
      <c r="F300" s="51" t="str">
        <f t="shared" si="5"/>
        <v>Inserire prezzo unitario</v>
      </c>
      <c r="G300" s="52"/>
      <c r="H300" s="28"/>
      <c r="I300" s="27"/>
    </row>
    <row r="301" spans="1:9" ht="22.5" customHeight="1" x14ac:dyDescent="0.2">
      <c r="A301" s="9" t="s">
        <v>234</v>
      </c>
      <c r="B301" s="10" t="s">
        <v>235</v>
      </c>
      <c r="C301" s="7">
        <v>1</v>
      </c>
      <c r="D301" s="53"/>
      <c r="E301" s="54"/>
      <c r="F301" s="51" t="str">
        <f t="shared" si="5"/>
        <v>Inserire prezzo unitario</v>
      </c>
      <c r="G301" s="52"/>
      <c r="H301" s="28"/>
      <c r="I301" s="27"/>
    </row>
    <row r="302" spans="1:9" ht="22.5" customHeight="1" x14ac:dyDescent="0.2">
      <c r="A302" s="9" t="s">
        <v>236</v>
      </c>
      <c r="B302" s="10" t="s">
        <v>237</v>
      </c>
      <c r="C302" s="7">
        <v>1</v>
      </c>
      <c r="D302" s="53"/>
      <c r="E302" s="54"/>
      <c r="F302" s="51" t="str">
        <f t="shared" si="5"/>
        <v>Inserire prezzo unitario</v>
      </c>
      <c r="G302" s="52"/>
      <c r="H302" s="28"/>
      <c r="I302" s="27"/>
    </row>
    <row r="303" spans="1:9" ht="22.5" customHeight="1" x14ac:dyDescent="0.2">
      <c r="A303" s="9" t="s">
        <v>238</v>
      </c>
      <c r="B303" s="10" t="s">
        <v>239</v>
      </c>
      <c r="C303" s="7">
        <v>1</v>
      </c>
      <c r="D303" s="53"/>
      <c r="E303" s="54"/>
      <c r="F303" s="51" t="str">
        <f t="shared" si="5"/>
        <v>Inserire prezzo unitario</v>
      </c>
      <c r="G303" s="52"/>
      <c r="H303" s="28"/>
      <c r="I303" s="27"/>
    </row>
    <row r="304" spans="1:9" ht="22.5" customHeight="1" x14ac:dyDescent="0.2">
      <c r="A304" s="9">
        <v>45</v>
      </c>
      <c r="B304" s="10" t="s">
        <v>240</v>
      </c>
      <c r="C304" s="7">
        <v>1</v>
      </c>
      <c r="D304" s="53"/>
      <c r="E304" s="54"/>
      <c r="F304" s="51" t="str">
        <f t="shared" si="5"/>
        <v>Inserire prezzo unitario</v>
      </c>
      <c r="G304" s="52"/>
      <c r="H304" s="28"/>
      <c r="I304" s="27"/>
    </row>
    <row r="305" spans="1:9" ht="22.5" customHeight="1" x14ac:dyDescent="0.2">
      <c r="A305" s="9" t="s">
        <v>241</v>
      </c>
      <c r="B305" s="10" t="s">
        <v>242</v>
      </c>
      <c r="C305" s="7">
        <v>1</v>
      </c>
      <c r="D305" s="53"/>
      <c r="E305" s="54"/>
      <c r="F305" s="51" t="str">
        <f t="shared" si="5"/>
        <v>Inserire prezzo unitario</v>
      </c>
      <c r="G305" s="52"/>
      <c r="H305" s="28"/>
      <c r="I305" s="27"/>
    </row>
    <row r="306" spans="1:9" ht="22.5" customHeight="1" x14ac:dyDescent="0.2">
      <c r="A306" s="9" t="s">
        <v>243</v>
      </c>
      <c r="B306" s="10" t="s">
        <v>244</v>
      </c>
      <c r="C306" s="7">
        <v>1</v>
      </c>
      <c r="D306" s="53"/>
      <c r="E306" s="54"/>
      <c r="F306" s="51" t="str">
        <f t="shared" si="5"/>
        <v>Inserire prezzo unitario</v>
      </c>
      <c r="G306" s="52"/>
      <c r="H306" s="28"/>
      <c r="I306" s="27"/>
    </row>
    <row r="307" spans="1:9" ht="22.5" customHeight="1" x14ac:dyDescent="0.2">
      <c r="A307" s="9" t="s">
        <v>245</v>
      </c>
      <c r="B307" s="10" t="s">
        <v>246</v>
      </c>
      <c r="C307" s="7">
        <v>1</v>
      </c>
      <c r="D307" s="53"/>
      <c r="E307" s="54"/>
      <c r="F307" s="51" t="str">
        <f t="shared" si="5"/>
        <v>Inserire prezzo unitario</v>
      </c>
      <c r="G307" s="52"/>
      <c r="H307" s="28"/>
      <c r="I307" s="27"/>
    </row>
    <row r="308" spans="1:9" ht="22.5" customHeight="1" x14ac:dyDescent="0.2">
      <c r="A308" s="9" t="s">
        <v>247</v>
      </c>
      <c r="B308" s="10" t="s">
        <v>248</v>
      </c>
      <c r="C308" s="7">
        <v>1</v>
      </c>
      <c r="D308" s="53"/>
      <c r="E308" s="54"/>
      <c r="F308" s="51" t="str">
        <f t="shared" si="5"/>
        <v>Inserire prezzo unitario</v>
      </c>
      <c r="G308" s="52"/>
      <c r="H308" s="28"/>
      <c r="I308" s="27"/>
    </row>
    <row r="309" spans="1:9" ht="22.5" customHeight="1" x14ac:dyDescent="0.2">
      <c r="A309" s="9" t="s">
        <v>249</v>
      </c>
      <c r="B309" s="10" t="s">
        <v>250</v>
      </c>
      <c r="C309" s="7">
        <v>1</v>
      </c>
      <c r="D309" s="53"/>
      <c r="E309" s="54"/>
      <c r="F309" s="51" t="str">
        <f t="shared" si="5"/>
        <v>Inserire prezzo unitario</v>
      </c>
      <c r="G309" s="52"/>
      <c r="H309" s="28"/>
      <c r="I309" s="27"/>
    </row>
    <row r="310" spans="1:9" ht="22.5" customHeight="1" x14ac:dyDescent="0.2">
      <c r="A310" s="9" t="s">
        <v>251</v>
      </c>
      <c r="B310" s="10" t="s">
        <v>252</v>
      </c>
      <c r="C310" s="7">
        <v>1</v>
      </c>
      <c r="D310" s="53"/>
      <c r="E310" s="54"/>
      <c r="F310" s="51" t="str">
        <f t="shared" si="5"/>
        <v>Inserire prezzo unitario</v>
      </c>
      <c r="G310" s="52"/>
      <c r="H310" s="28"/>
      <c r="I310" s="27"/>
    </row>
    <row r="311" spans="1:9" ht="22.5" customHeight="1" x14ac:dyDescent="0.2">
      <c r="A311" s="9" t="s">
        <v>253</v>
      </c>
      <c r="B311" s="10" t="s">
        <v>254</v>
      </c>
      <c r="C311" s="7">
        <v>1</v>
      </c>
      <c r="D311" s="53"/>
      <c r="E311" s="54"/>
      <c r="F311" s="51" t="str">
        <f t="shared" si="5"/>
        <v>Inserire prezzo unitario</v>
      </c>
      <c r="G311" s="52"/>
      <c r="H311" s="28"/>
      <c r="I311" s="27"/>
    </row>
    <row r="312" spans="1:9" ht="22.5" customHeight="1" x14ac:dyDescent="0.2">
      <c r="A312" s="9">
        <v>46</v>
      </c>
      <c r="B312" s="10" t="s">
        <v>255</v>
      </c>
      <c r="C312" s="7">
        <v>1</v>
      </c>
      <c r="D312" s="53"/>
      <c r="E312" s="54"/>
      <c r="F312" s="51" t="str">
        <f t="shared" si="5"/>
        <v>Inserire prezzo unitario</v>
      </c>
      <c r="G312" s="52"/>
      <c r="H312" s="28"/>
      <c r="I312" s="27"/>
    </row>
    <row r="313" spans="1:9" ht="22.5" customHeight="1" x14ac:dyDescent="0.2">
      <c r="A313" s="9" t="s">
        <v>256</v>
      </c>
      <c r="B313" s="10" t="s">
        <v>257</v>
      </c>
      <c r="C313" s="7">
        <v>1</v>
      </c>
      <c r="D313" s="53"/>
      <c r="E313" s="54"/>
      <c r="F313" s="51" t="str">
        <f t="shared" si="5"/>
        <v>Inserire prezzo unitario</v>
      </c>
      <c r="G313" s="52"/>
      <c r="H313" s="28"/>
      <c r="I313" s="27"/>
    </row>
    <row r="314" spans="1:9" ht="22.5" customHeight="1" x14ac:dyDescent="0.2">
      <c r="A314" s="9" t="s">
        <v>258</v>
      </c>
      <c r="B314" s="10" t="s">
        <v>259</v>
      </c>
      <c r="C314" s="7">
        <v>1</v>
      </c>
      <c r="D314" s="53"/>
      <c r="E314" s="54"/>
      <c r="F314" s="51" t="str">
        <f t="shared" si="5"/>
        <v>Inserire prezzo unitario</v>
      </c>
      <c r="G314" s="52"/>
      <c r="H314" s="28"/>
      <c r="I314" s="27"/>
    </row>
    <row r="315" spans="1:9" ht="22.5" customHeight="1" x14ac:dyDescent="0.2">
      <c r="A315" s="9" t="s">
        <v>260</v>
      </c>
      <c r="B315" s="10" t="s">
        <v>261</v>
      </c>
      <c r="C315" s="7">
        <v>1</v>
      </c>
      <c r="D315" s="53"/>
      <c r="E315" s="54"/>
      <c r="F315" s="51" t="str">
        <f t="shared" si="5"/>
        <v>Inserire prezzo unitario</v>
      </c>
      <c r="G315" s="52"/>
      <c r="H315" s="28"/>
      <c r="I315" s="27"/>
    </row>
    <row r="316" spans="1:9" ht="22.5" customHeight="1" x14ac:dyDescent="0.2">
      <c r="A316" s="9" t="s">
        <v>262</v>
      </c>
      <c r="B316" s="10" t="s">
        <v>263</v>
      </c>
      <c r="C316" s="7">
        <v>1</v>
      </c>
      <c r="D316" s="53"/>
      <c r="E316" s="54"/>
      <c r="F316" s="51" t="str">
        <f t="shared" si="5"/>
        <v>Inserire prezzo unitario</v>
      </c>
      <c r="G316" s="52"/>
      <c r="H316" s="28"/>
      <c r="I316" s="27"/>
    </row>
    <row r="317" spans="1:9" ht="22.5" customHeight="1" x14ac:dyDescent="0.2">
      <c r="A317" s="9" t="s">
        <v>264</v>
      </c>
      <c r="B317" s="10" t="s">
        <v>265</v>
      </c>
      <c r="C317" s="7">
        <v>1</v>
      </c>
      <c r="D317" s="53"/>
      <c r="E317" s="54"/>
      <c r="F317" s="51" t="str">
        <f t="shared" si="5"/>
        <v>Inserire prezzo unitario</v>
      </c>
      <c r="G317" s="52"/>
      <c r="H317" s="28"/>
      <c r="I317" s="27"/>
    </row>
    <row r="318" spans="1:9" ht="22.5" customHeight="1" x14ac:dyDescent="0.2">
      <c r="A318" s="9" t="s">
        <v>266</v>
      </c>
      <c r="B318" s="10" t="s">
        <v>267</v>
      </c>
      <c r="C318" s="7">
        <v>1</v>
      </c>
      <c r="D318" s="53"/>
      <c r="E318" s="54"/>
      <c r="F318" s="51" t="str">
        <f t="shared" si="5"/>
        <v>Inserire prezzo unitario</v>
      </c>
      <c r="G318" s="52"/>
      <c r="H318" s="28"/>
      <c r="I318" s="27"/>
    </row>
    <row r="319" spans="1:9" ht="22.5" customHeight="1" x14ac:dyDescent="0.2">
      <c r="A319" s="9" t="s">
        <v>268</v>
      </c>
      <c r="B319" s="10" t="s">
        <v>269</v>
      </c>
      <c r="C319" s="7">
        <v>1</v>
      </c>
      <c r="D319" s="53"/>
      <c r="E319" s="54"/>
      <c r="F319" s="51" t="str">
        <f t="shared" si="5"/>
        <v>Inserire prezzo unitario</v>
      </c>
      <c r="G319" s="52"/>
      <c r="H319" s="28"/>
      <c r="I319" s="27"/>
    </row>
    <row r="320" spans="1:9" ht="22.5" customHeight="1" x14ac:dyDescent="0.2">
      <c r="A320" s="9">
        <v>47</v>
      </c>
      <c r="B320" s="10" t="s">
        <v>270</v>
      </c>
      <c r="C320" s="7">
        <v>1</v>
      </c>
      <c r="D320" s="53"/>
      <c r="E320" s="54"/>
      <c r="F320" s="51" t="str">
        <f t="shared" si="5"/>
        <v>Inserire prezzo unitario</v>
      </c>
      <c r="G320" s="52"/>
      <c r="H320" s="28"/>
      <c r="I320" s="27"/>
    </row>
    <row r="321" spans="1:9" ht="22.5" customHeight="1" x14ac:dyDescent="0.2">
      <c r="A321" s="9">
        <v>48</v>
      </c>
      <c r="B321" s="10" t="s">
        <v>271</v>
      </c>
      <c r="C321" s="7">
        <v>10</v>
      </c>
      <c r="D321" s="53"/>
      <c r="E321" s="54"/>
      <c r="F321" s="51" t="str">
        <f t="shared" si="5"/>
        <v>Inserire prezzo unitario</v>
      </c>
      <c r="G321" s="52"/>
      <c r="H321" s="29"/>
      <c r="I321" s="27"/>
    </row>
    <row r="322" spans="1:9" ht="22.5" customHeight="1" x14ac:dyDescent="0.2">
      <c r="A322" s="9">
        <v>49</v>
      </c>
      <c r="B322" s="10" t="s">
        <v>456</v>
      </c>
      <c r="C322" s="7">
        <v>1</v>
      </c>
      <c r="D322" s="53"/>
      <c r="E322" s="54"/>
      <c r="F322" s="51" t="str">
        <f t="shared" si="5"/>
        <v>Inserire prezzo unitario</v>
      </c>
      <c r="G322" s="52"/>
      <c r="H322" s="29"/>
      <c r="I322" s="27"/>
    </row>
    <row r="323" spans="1:9" ht="22.5" customHeight="1" x14ac:dyDescent="0.2">
      <c r="A323" s="9">
        <v>50</v>
      </c>
      <c r="B323" s="10" t="s">
        <v>272</v>
      </c>
      <c r="C323" s="7">
        <v>285</v>
      </c>
      <c r="D323" s="53"/>
      <c r="E323" s="54"/>
      <c r="F323" s="51" t="str">
        <f t="shared" si="5"/>
        <v>Inserire prezzo unitario</v>
      </c>
      <c r="G323" s="52"/>
      <c r="H323" s="29"/>
      <c r="I323" s="27"/>
    </row>
    <row r="324" spans="1:9" ht="22.5" customHeight="1" x14ac:dyDescent="0.2">
      <c r="A324" s="9">
        <v>51</v>
      </c>
      <c r="B324" s="10" t="s">
        <v>273</v>
      </c>
      <c r="C324" s="7">
        <v>280</v>
      </c>
      <c r="D324" s="53"/>
      <c r="E324" s="54"/>
      <c r="F324" s="51" t="str">
        <f t="shared" si="5"/>
        <v>Inserire prezzo unitario</v>
      </c>
      <c r="G324" s="52"/>
      <c r="H324" s="28"/>
      <c r="I324" s="27"/>
    </row>
    <row r="325" spans="1:9" ht="22.5" customHeight="1" x14ac:dyDescent="0.2">
      <c r="A325" s="9">
        <v>52</v>
      </c>
      <c r="B325" s="10" t="s">
        <v>274</v>
      </c>
      <c r="C325" s="7">
        <v>65</v>
      </c>
      <c r="D325" s="53"/>
      <c r="E325" s="54"/>
      <c r="F325" s="51" t="str">
        <f t="shared" si="5"/>
        <v>Inserire prezzo unitario</v>
      </c>
      <c r="G325" s="52"/>
      <c r="H325" s="28"/>
      <c r="I325" s="27"/>
    </row>
    <row r="326" spans="1:9" ht="22.5" customHeight="1" x14ac:dyDescent="0.2">
      <c r="A326" s="9">
        <v>53</v>
      </c>
      <c r="B326" s="10" t="s">
        <v>275</v>
      </c>
      <c r="C326" s="7">
        <v>1</v>
      </c>
      <c r="D326" s="53"/>
      <c r="E326" s="54"/>
      <c r="F326" s="51" t="str">
        <f t="shared" si="5"/>
        <v>Inserire prezzo unitario</v>
      </c>
      <c r="G326" s="52"/>
      <c r="H326" s="28"/>
      <c r="I326" s="27"/>
    </row>
    <row r="327" spans="1:9" ht="22.5" customHeight="1" x14ac:dyDescent="0.2">
      <c r="A327" s="9">
        <v>54</v>
      </c>
      <c r="B327" s="10" t="s">
        <v>276</v>
      </c>
      <c r="C327" s="7">
        <v>280</v>
      </c>
      <c r="D327" s="53"/>
      <c r="E327" s="54"/>
      <c r="F327" s="51" t="str">
        <f t="shared" si="5"/>
        <v>Inserire prezzo unitario</v>
      </c>
      <c r="G327" s="52"/>
      <c r="H327" s="29"/>
      <c r="I327" s="27"/>
    </row>
    <row r="328" spans="1:9" ht="22.5" customHeight="1" x14ac:dyDescent="0.2">
      <c r="A328" s="9">
        <v>55</v>
      </c>
      <c r="B328" s="10" t="s">
        <v>277</v>
      </c>
      <c r="C328" s="7">
        <v>1</v>
      </c>
      <c r="D328" s="53"/>
      <c r="E328" s="54"/>
      <c r="F328" s="51" t="str">
        <f t="shared" si="5"/>
        <v>Inserire prezzo unitario</v>
      </c>
      <c r="G328" s="52"/>
      <c r="H328" s="29"/>
      <c r="I328" s="27"/>
    </row>
    <row r="329" spans="1:9" ht="22.5" customHeight="1" x14ac:dyDescent="0.2">
      <c r="A329" s="9">
        <v>56</v>
      </c>
      <c r="B329" s="10" t="s">
        <v>278</v>
      </c>
      <c r="C329" s="7">
        <v>5</v>
      </c>
      <c r="D329" s="53"/>
      <c r="E329" s="54"/>
      <c r="F329" s="51" t="str">
        <f t="shared" si="5"/>
        <v>Inserire prezzo unitario</v>
      </c>
      <c r="G329" s="52"/>
      <c r="H329" s="29"/>
      <c r="I329" s="27"/>
    </row>
    <row r="330" spans="1:9" ht="22.5" customHeight="1" x14ac:dyDescent="0.2">
      <c r="A330" s="9">
        <v>57</v>
      </c>
      <c r="B330" s="10" t="s">
        <v>279</v>
      </c>
      <c r="C330" s="7">
        <v>1</v>
      </c>
      <c r="D330" s="53"/>
      <c r="E330" s="54"/>
      <c r="F330" s="51" t="str">
        <f t="shared" ref="F330:F336" si="6">IF(OR(D330=0,D330=" "),"Inserire prezzo unitario",C330*D330)</f>
        <v>Inserire prezzo unitario</v>
      </c>
      <c r="G330" s="52"/>
      <c r="H330" s="29"/>
      <c r="I330" s="27"/>
    </row>
    <row r="331" spans="1:9" ht="22.5" customHeight="1" x14ac:dyDescent="0.2">
      <c r="A331" s="9">
        <v>58</v>
      </c>
      <c r="B331" s="10" t="s">
        <v>280</v>
      </c>
      <c r="C331" s="7">
        <v>1</v>
      </c>
      <c r="D331" s="53"/>
      <c r="E331" s="54"/>
      <c r="F331" s="51" t="str">
        <f t="shared" si="6"/>
        <v>Inserire prezzo unitario</v>
      </c>
      <c r="G331" s="52"/>
      <c r="H331" s="29"/>
      <c r="I331" s="27"/>
    </row>
    <row r="332" spans="1:9" ht="22.5" customHeight="1" x14ac:dyDescent="0.2">
      <c r="A332" s="9">
        <v>59</v>
      </c>
      <c r="B332" s="10" t="s">
        <v>281</v>
      </c>
      <c r="C332" s="7">
        <v>45</v>
      </c>
      <c r="D332" s="53"/>
      <c r="E332" s="54"/>
      <c r="F332" s="51" t="str">
        <f t="shared" si="6"/>
        <v>Inserire prezzo unitario</v>
      </c>
      <c r="G332" s="52"/>
      <c r="H332" s="29"/>
      <c r="I332" s="27"/>
    </row>
    <row r="333" spans="1:9" ht="22.5" customHeight="1" x14ac:dyDescent="0.2">
      <c r="A333" s="9">
        <v>60</v>
      </c>
      <c r="B333" s="10" t="s">
        <v>282</v>
      </c>
      <c r="C333" s="7">
        <v>1</v>
      </c>
      <c r="D333" s="53"/>
      <c r="E333" s="54"/>
      <c r="F333" s="51" t="str">
        <f t="shared" si="6"/>
        <v>Inserire prezzo unitario</v>
      </c>
      <c r="G333" s="52"/>
      <c r="H333" s="29"/>
      <c r="I333" s="27"/>
    </row>
    <row r="334" spans="1:9" ht="22.5" customHeight="1" x14ac:dyDescent="0.2">
      <c r="A334" s="9">
        <v>61</v>
      </c>
      <c r="B334" s="10" t="s">
        <v>429</v>
      </c>
      <c r="C334" s="7">
        <v>1</v>
      </c>
      <c r="D334" s="53"/>
      <c r="E334" s="54"/>
      <c r="F334" s="51" t="str">
        <f t="shared" si="6"/>
        <v>Inserire prezzo unitario</v>
      </c>
      <c r="G334" s="52"/>
      <c r="H334" s="29"/>
      <c r="I334" s="27"/>
    </row>
    <row r="335" spans="1:9" ht="22.5" customHeight="1" x14ac:dyDescent="0.2">
      <c r="A335" s="9">
        <v>62</v>
      </c>
      <c r="B335" s="10" t="s">
        <v>323</v>
      </c>
      <c r="C335" s="7">
        <v>1</v>
      </c>
      <c r="D335" s="53"/>
      <c r="E335" s="54"/>
      <c r="F335" s="51" t="str">
        <f t="shared" si="6"/>
        <v>Inserire prezzo unitario</v>
      </c>
      <c r="G335" s="52"/>
      <c r="H335" s="29"/>
      <c r="I335" s="27"/>
    </row>
    <row r="336" spans="1:9" ht="22.5" customHeight="1" x14ac:dyDescent="0.2">
      <c r="A336" s="9">
        <v>63</v>
      </c>
      <c r="B336" s="10" t="s">
        <v>321</v>
      </c>
      <c r="C336" s="7">
        <v>1</v>
      </c>
      <c r="D336" s="53"/>
      <c r="E336" s="54"/>
      <c r="F336" s="51" t="str">
        <f t="shared" si="6"/>
        <v>Inserire prezzo unitario</v>
      </c>
      <c r="G336" s="52"/>
      <c r="H336" s="30"/>
      <c r="I336" s="27"/>
    </row>
    <row r="337" spans="1:9" ht="30" customHeight="1" x14ac:dyDescent="0.2">
      <c r="A337" s="48" t="s">
        <v>473</v>
      </c>
      <c r="B337" s="49"/>
      <c r="C337" s="49"/>
      <c r="D337" s="49"/>
      <c r="E337" s="50"/>
      <c r="F337" s="44" t="s">
        <v>432</v>
      </c>
      <c r="G337" s="45"/>
      <c r="H337" s="30"/>
      <c r="I337" s="27"/>
    </row>
    <row r="338" spans="1:9" ht="39.9" customHeight="1" x14ac:dyDescent="0.2">
      <c r="A338" s="39" t="s">
        <v>81</v>
      </c>
      <c r="B338" s="39" t="s">
        <v>288</v>
      </c>
      <c r="C338" s="40" t="s">
        <v>430</v>
      </c>
      <c r="D338" s="62" t="s">
        <v>431</v>
      </c>
      <c r="E338" s="63"/>
      <c r="F338" s="46"/>
      <c r="G338" s="47"/>
      <c r="H338" s="31"/>
      <c r="I338" s="27"/>
    </row>
    <row r="339" spans="1:9" ht="22.5" customHeight="1" x14ac:dyDescent="0.2">
      <c r="A339" s="9">
        <v>1</v>
      </c>
      <c r="B339" s="10" t="s">
        <v>283</v>
      </c>
      <c r="C339" s="11">
        <v>1</v>
      </c>
      <c r="D339" s="53"/>
      <c r="E339" s="54"/>
      <c r="F339" s="51" t="str">
        <f t="shared" ref="F339:F344" si="7">IF(OR(D339=0,D339=" "),"Inserire prezzo unitario",C339*D339)</f>
        <v>Inserire prezzo unitario</v>
      </c>
      <c r="G339" s="52"/>
      <c r="H339" s="31"/>
      <c r="I339" s="27"/>
    </row>
    <row r="340" spans="1:9" ht="22.5" customHeight="1" x14ac:dyDescent="0.2">
      <c r="A340" s="9">
        <v>2</v>
      </c>
      <c r="B340" s="10" t="s">
        <v>437</v>
      </c>
      <c r="C340" s="11">
        <v>1</v>
      </c>
      <c r="D340" s="53"/>
      <c r="E340" s="54"/>
      <c r="F340" s="51" t="str">
        <f t="shared" si="7"/>
        <v>Inserire prezzo unitario</v>
      </c>
      <c r="G340" s="52"/>
      <c r="H340" s="31"/>
      <c r="I340" s="27"/>
    </row>
    <row r="341" spans="1:9" ht="22.5" customHeight="1" x14ac:dyDescent="0.2">
      <c r="A341" s="9">
        <v>3</v>
      </c>
      <c r="B341" s="10" t="s">
        <v>438</v>
      </c>
      <c r="C341" s="11">
        <v>1</v>
      </c>
      <c r="D341" s="53"/>
      <c r="E341" s="54"/>
      <c r="F341" s="51" t="str">
        <f t="shared" si="7"/>
        <v>Inserire prezzo unitario</v>
      </c>
      <c r="G341" s="52"/>
      <c r="H341" s="31"/>
      <c r="I341" s="27"/>
    </row>
    <row r="342" spans="1:9" ht="22.5" customHeight="1" x14ac:dyDescent="0.2">
      <c r="A342" s="9">
        <v>4</v>
      </c>
      <c r="B342" s="10" t="s">
        <v>439</v>
      </c>
      <c r="C342" s="11">
        <v>1</v>
      </c>
      <c r="D342" s="53"/>
      <c r="E342" s="54"/>
      <c r="F342" s="51" t="str">
        <f t="shared" si="7"/>
        <v>Inserire prezzo unitario</v>
      </c>
      <c r="G342" s="52"/>
      <c r="H342" s="31"/>
      <c r="I342" s="27"/>
    </row>
    <row r="343" spans="1:9" ht="22.5" customHeight="1" x14ac:dyDescent="0.2">
      <c r="A343" s="9">
        <v>5</v>
      </c>
      <c r="B343" s="10" t="s">
        <v>459</v>
      </c>
      <c r="C343" s="11">
        <v>1</v>
      </c>
      <c r="D343" s="53"/>
      <c r="E343" s="54"/>
      <c r="F343" s="51" t="str">
        <f t="shared" si="7"/>
        <v>Inserire prezzo unitario</v>
      </c>
      <c r="G343" s="52"/>
      <c r="H343" s="31"/>
      <c r="I343" s="27"/>
    </row>
    <row r="344" spans="1:9" s="15" customFormat="1" ht="22.5" customHeight="1" x14ac:dyDescent="0.2">
      <c r="A344" s="9">
        <v>6</v>
      </c>
      <c r="B344" s="10" t="s">
        <v>284</v>
      </c>
      <c r="C344" s="11">
        <v>1</v>
      </c>
      <c r="D344" s="53"/>
      <c r="E344" s="54"/>
      <c r="F344" s="51" t="str">
        <f t="shared" si="7"/>
        <v>Inserire prezzo unitario</v>
      </c>
      <c r="G344" s="52"/>
      <c r="H344" s="32"/>
      <c r="I344" s="27"/>
    </row>
    <row r="345" spans="1:9" s="15" customFormat="1" ht="30" customHeight="1" x14ac:dyDescent="0.2">
      <c r="A345" s="48" t="s">
        <v>472</v>
      </c>
      <c r="B345" s="49"/>
      <c r="C345" s="49"/>
      <c r="D345" s="49"/>
      <c r="E345" s="50"/>
      <c r="F345" s="44" t="s">
        <v>432</v>
      </c>
      <c r="G345" s="45"/>
      <c r="H345" s="32"/>
      <c r="I345" s="27"/>
    </row>
    <row r="346" spans="1:9" ht="39.9" customHeight="1" x14ac:dyDescent="0.2">
      <c r="A346" s="39" t="s">
        <v>81</v>
      </c>
      <c r="B346" s="39" t="s">
        <v>288</v>
      </c>
      <c r="C346" s="40" t="s">
        <v>430</v>
      </c>
      <c r="D346" s="62" t="s">
        <v>431</v>
      </c>
      <c r="E346" s="63"/>
      <c r="F346" s="46"/>
      <c r="G346" s="47"/>
      <c r="H346" s="30"/>
      <c r="I346" s="27"/>
    </row>
    <row r="347" spans="1:9" ht="69.900000000000006" customHeight="1" x14ac:dyDescent="0.2">
      <c r="A347" s="9">
        <v>1</v>
      </c>
      <c r="B347" s="12" t="s">
        <v>449</v>
      </c>
      <c r="C347" s="11">
        <v>3</v>
      </c>
      <c r="D347" s="53"/>
      <c r="E347" s="54"/>
      <c r="F347" s="51" t="str">
        <f t="shared" ref="F347:F349" si="8">IF(OR(D347=0,D347=" "),"Inserire prezzo unitario",C347*D347)</f>
        <v>Inserire prezzo unitario</v>
      </c>
      <c r="G347" s="52"/>
      <c r="H347" s="30"/>
      <c r="I347" s="27"/>
    </row>
    <row r="348" spans="1:9" ht="68.400000000000006" x14ac:dyDescent="0.2">
      <c r="A348" s="9">
        <v>2</v>
      </c>
      <c r="B348" s="12" t="s">
        <v>450</v>
      </c>
      <c r="C348" s="11">
        <v>3</v>
      </c>
      <c r="D348" s="53"/>
      <c r="E348" s="54"/>
      <c r="F348" s="51" t="str">
        <f t="shared" si="8"/>
        <v>Inserire prezzo unitario</v>
      </c>
      <c r="G348" s="52"/>
      <c r="H348" s="30"/>
      <c r="I348" s="27"/>
    </row>
    <row r="349" spans="1:9" s="15" customFormat="1" ht="68.400000000000006" x14ac:dyDescent="0.2">
      <c r="A349" s="9">
        <v>3</v>
      </c>
      <c r="B349" s="12" t="s">
        <v>451</v>
      </c>
      <c r="C349" s="11">
        <v>3</v>
      </c>
      <c r="D349" s="53"/>
      <c r="E349" s="54"/>
      <c r="F349" s="51" t="str">
        <f t="shared" si="8"/>
        <v>Inserire prezzo unitario</v>
      </c>
      <c r="G349" s="52"/>
      <c r="H349" s="32"/>
      <c r="I349" s="27"/>
    </row>
    <row r="350" spans="1:9" s="15" customFormat="1" ht="30" customHeight="1" x14ac:dyDescent="0.2">
      <c r="A350" s="48" t="s">
        <v>471</v>
      </c>
      <c r="B350" s="49"/>
      <c r="C350" s="49"/>
      <c r="D350" s="49"/>
      <c r="E350" s="50"/>
      <c r="F350" s="44" t="s">
        <v>432</v>
      </c>
      <c r="G350" s="45"/>
      <c r="H350" s="32"/>
      <c r="I350" s="27"/>
    </row>
    <row r="351" spans="1:9" ht="39.9" customHeight="1" x14ac:dyDescent="0.2">
      <c r="A351" s="39" t="s">
        <v>81</v>
      </c>
      <c r="B351" s="39" t="s">
        <v>288</v>
      </c>
      <c r="C351" s="40" t="s">
        <v>430</v>
      </c>
      <c r="D351" s="62" t="s">
        <v>431</v>
      </c>
      <c r="E351" s="63"/>
      <c r="F351" s="46"/>
      <c r="G351" s="47"/>
      <c r="H351" s="30"/>
      <c r="I351" s="27"/>
    </row>
    <row r="352" spans="1:9" ht="114.9" customHeight="1" x14ac:dyDescent="0.2">
      <c r="A352" s="9">
        <v>1</v>
      </c>
      <c r="B352" s="13" t="s">
        <v>452</v>
      </c>
      <c r="C352" s="7">
        <v>3</v>
      </c>
      <c r="D352" s="53"/>
      <c r="E352" s="54"/>
      <c r="F352" s="51" t="str">
        <f t="shared" ref="F352:F364" si="9">IF(OR(D352=0,D352=" "),"Inserire prezzo unitario",C352*D352)</f>
        <v>Inserire prezzo unitario</v>
      </c>
      <c r="G352" s="52"/>
      <c r="H352" s="30"/>
      <c r="I352" s="27"/>
    </row>
    <row r="353" spans="1:9" ht="114" x14ac:dyDescent="0.2">
      <c r="A353" s="9">
        <v>2</v>
      </c>
      <c r="B353" s="13" t="s">
        <v>453</v>
      </c>
      <c r="C353" s="7">
        <v>35</v>
      </c>
      <c r="D353" s="53"/>
      <c r="E353" s="54"/>
      <c r="F353" s="51" t="str">
        <f t="shared" si="9"/>
        <v>Inserire prezzo unitario</v>
      </c>
      <c r="G353" s="52"/>
      <c r="H353" s="30"/>
      <c r="I353" s="27"/>
    </row>
    <row r="354" spans="1:9" ht="114" x14ac:dyDescent="0.2">
      <c r="A354" s="9">
        <v>3</v>
      </c>
      <c r="B354" s="13" t="s">
        <v>454</v>
      </c>
      <c r="C354" s="7">
        <v>3</v>
      </c>
      <c r="D354" s="53"/>
      <c r="E354" s="54"/>
      <c r="F354" s="51" t="str">
        <f t="shared" si="9"/>
        <v>Inserire prezzo unitario</v>
      </c>
      <c r="G354" s="52"/>
      <c r="H354" s="30"/>
      <c r="I354" s="27"/>
    </row>
    <row r="355" spans="1:9" ht="136.80000000000001" x14ac:dyDescent="0.2">
      <c r="A355" s="9">
        <v>4</v>
      </c>
      <c r="B355" s="13" t="s">
        <v>455</v>
      </c>
      <c r="C355" s="7">
        <v>3</v>
      </c>
      <c r="D355" s="53"/>
      <c r="E355" s="54"/>
      <c r="F355" s="51" t="str">
        <f t="shared" si="9"/>
        <v>Inserire prezzo unitario</v>
      </c>
      <c r="G355" s="52"/>
      <c r="H355" s="31"/>
      <c r="I355" s="27"/>
    </row>
    <row r="356" spans="1:9" ht="22.5" customHeight="1" x14ac:dyDescent="0.2">
      <c r="A356" s="9">
        <v>5</v>
      </c>
      <c r="B356" s="10" t="s">
        <v>425</v>
      </c>
      <c r="C356" s="7">
        <v>1</v>
      </c>
      <c r="D356" s="53"/>
      <c r="E356" s="54"/>
      <c r="F356" s="51" t="str">
        <f t="shared" si="9"/>
        <v>Inserire prezzo unitario</v>
      </c>
      <c r="G356" s="52"/>
      <c r="H356" s="31"/>
      <c r="I356" s="27"/>
    </row>
    <row r="357" spans="1:9" ht="22.5" customHeight="1" x14ac:dyDescent="0.2">
      <c r="A357" s="9">
        <v>6</v>
      </c>
      <c r="B357" s="10" t="s">
        <v>426</v>
      </c>
      <c r="C357" s="7">
        <v>1</v>
      </c>
      <c r="D357" s="53"/>
      <c r="E357" s="54"/>
      <c r="F357" s="51" t="str">
        <f t="shared" si="9"/>
        <v>Inserire prezzo unitario</v>
      </c>
      <c r="G357" s="52"/>
      <c r="H357" s="31"/>
      <c r="I357" s="27"/>
    </row>
    <row r="358" spans="1:9" ht="22.5" customHeight="1" x14ac:dyDescent="0.2">
      <c r="A358" s="9">
        <v>7</v>
      </c>
      <c r="B358" s="10" t="s">
        <v>427</v>
      </c>
      <c r="C358" s="7">
        <v>1</v>
      </c>
      <c r="D358" s="53"/>
      <c r="E358" s="54"/>
      <c r="F358" s="51" t="str">
        <f t="shared" si="9"/>
        <v>Inserire prezzo unitario</v>
      </c>
      <c r="G358" s="52"/>
      <c r="H358" s="31"/>
      <c r="I358" s="27"/>
    </row>
    <row r="359" spans="1:9" ht="34.200000000000003" x14ac:dyDescent="0.2">
      <c r="A359" s="9">
        <v>8</v>
      </c>
      <c r="B359" s="10" t="s">
        <v>476</v>
      </c>
      <c r="C359" s="7">
        <v>1</v>
      </c>
      <c r="D359" s="53"/>
      <c r="E359" s="54"/>
      <c r="F359" s="51" t="str">
        <f t="shared" si="9"/>
        <v>Inserire prezzo unitario</v>
      </c>
      <c r="G359" s="52"/>
      <c r="H359" s="31"/>
      <c r="I359" s="27"/>
    </row>
    <row r="360" spans="1:9" ht="57" x14ac:dyDescent="0.2">
      <c r="A360" s="9">
        <v>9</v>
      </c>
      <c r="B360" s="10" t="s">
        <v>477</v>
      </c>
      <c r="C360" s="7">
        <v>1</v>
      </c>
      <c r="D360" s="53"/>
      <c r="E360" s="54"/>
      <c r="F360" s="51" t="str">
        <f t="shared" si="9"/>
        <v>Inserire prezzo unitario</v>
      </c>
      <c r="G360" s="52"/>
      <c r="H360" s="31"/>
      <c r="I360" s="27"/>
    </row>
    <row r="361" spans="1:9" ht="57" x14ac:dyDescent="0.2">
      <c r="A361" s="9">
        <v>10</v>
      </c>
      <c r="B361" s="10" t="s">
        <v>478</v>
      </c>
      <c r="C361" s="7">
        <v>1</v>
      </c>
      <c r="D361" s="53"/>
      <c r="E361" s="54"/>
      <c r="F361" s="51" t="str">
        <f t="shared" si="9"/>
        <v>Inserire prezzo unitario</v>
      </c>
      <c r="G361" s="52"/>
      <c r="H361" s="31"/>
      <c r="I361" s="27"/>
    </row>
    <row r="362" spans="1:9" s="24" customFormat="1" ht="22.5" customHeight="1" x14ac:dyDescent="0.2">
      <c r="A362" s="9">
        <v>11</v>
      </c>
      <c r="B362" s="10" t="s">
        <v>479</v>
      </c>
      <c r="C362" s="7">
        <v>1</v>
      </c>
      <c r="D362" s="53"/>
      <c r="E362" s="54"/>
      <c r="F362" s="51" t="str">
        <f t="shared" si="9"/>
        <v>Inserire prezzo unitario</v>
      </c>
      <c r="G362" s="52"/>
      <c r="H362" s="31"/>
      <c r="I362" s="27"/>
    </row>
    <row r="363" spans="1:9" ht="34.200000000000003" x14ac:dyDescent="0.2">
      <c r="A363" s="25">
        <v>12</v>
      </c>
      <c r="B363" s="26" t="s">
        <v>480</v>
      </c>
      <c r="C363" s="23">
        <v>1</v>
      </c>
      <c r="D363" s="53"/>
      <c r="E363" s="54"/>
      <c r="F363" s="51" t="str">
        <f t="shared" si="9"/>
        <v>Inserire prezzo unitario</v>
      </c>
      <c r="G363" s="52"/>
      <c r="H363" s="31"/>
      <c r="I363" s="27"/>
    </row>
    <row r="364" spans="1:9" s="15" customFormat="1" ht="34.200000000000003" x14ac:dyDescent="0.2">
      <c r="A364" s="9">
        <v>13</v>
      </c>
      <c r="B364" s="10" t="s">
        <v>481</v>
      </c>
      <c r="C364" s="7">
        <v>1</v>
      </c>
      <c r="D364" s="53"/>
      <c r="E364" s="54"/>
      <c r="F364" s="51" t="str">
        <f t="shared" si="9"/>
        <v>Inserire prezzo unitario</v>
      </c>
      <c r="G364" s="52"/>
      <c r="H364" s="32"/>
      <c r="I364" s="27"/>
    </row>
    <row r="365" spans="1:9" s="15" customFormat="1" ht="30" customHeight="1" x14ac:dyDescent="0.2">
      <c r="A365" s="48" t="s">
        <v>470</v>
      </c>
      <c r="B365" s="49"/>
      <c r="C365" s="49"/>
      <c r="D365" s="49"/>
      <c r="E365" s="50"/>
      <c r="F365" s="44" t="s">
        <v>432</v>
      </c>
      <c r="G365" s="45"/>
      <c r="H365" s="32"/>
      <c r="I365" s="27"/>
    </row>
    <row r="366" spans="1:9" ht="39.9" customHeight="1" x14ac:dyDescent="0.2">
      <c r="A366" s="39" t="s">
        <v>81</v>
      </c>
      <c r="B366" s="39" t="s">
        <v>288</v>
      </c>
      <c r="C366" s="40" t="s">
        <v>430</v>
      </c>
      <c r="D366" s="62" t="s">
        <v>431</v>
      </c>
      <c r="E366" s="63"/>
      <c r="F366" s="46"/>
      <c r="G366" s="47"/>
      <c r="H366" s="28"/>
      <c r="I366" s="27"/>
    </row>
    <row r="367" spans="1:9" ht="22.5" customHeight="1" x14ac:dyDescent="0.2">
      <c r="A367" s="9">
        <v>1</v>
      </c>
      <c r="B367" s="10" t="s">
        <v>440</v>
      </c>
      <c r="C367" s="7">
        <v>100</v>
      </c>
      <c r="D367" s="53"/>
      <c r="E367" s="54"/>
      <c r="F367" s="51" t="str">
        <f t="shared" ref="F367:F371" si="10">IF(OR(D367=0,D367=" "),"Inserire prezzo unitario",C367*D367)</f>
        <v>Inserire prezzo unitario</v>
      </c>
      <c r="G367" s="52"/>
      <c r="H367" s="28"/>
      <c r="I367" s="27"/>
    </row>
    <row r="368" spans="1:9" ht="22.5" customHeight="1" x14ac:dyDescent="0.2">
      <c r="A368" s="9">
        <v>2</v>
      </c>
      <c r="B368" s="10" t="s">
        <v>441</v>
      </c>
      <c r="C368" s="7">
        <v>1500</v>
      </c>
      <c r="D368" s="53"/>
      <c r="E368" s="54"/>
      <c r="F368" s="51" t="str">
        <f t="shared" si="10"/>
        <v>Inserire prezzo unitario</v>
      </c>
      <c r="G368" s="52"/>
      <c r="H368" s="28"/>
      <c r="I368" s="27"/>
    </row>
    <row r="369" spans="1:9" ht="22.5" customHeight="1" x14ac:dyDescent="0.2">
      <c r="A369" s="9">
        <v>3</v>
      </c>
      <c r="B369" s="10" t="s">
        <v>285</v>
      </c>
      <c r="C369" s="7">
        <v>40</v>
      </c>
      <c r="D369" s="53"/>
      <c r="E369" s="54"/>
      <c r="F369" s="51" t="str">
        <f t="shared" si="10"/>
        <v>Inserire prezzo unitario</v>
      </c>
      <c r="G369" s="52"/>
      <c r="H369" s="28"/>
      <c r="I369" s="27"/>
    </row>
    <row r="370" spans="1:9" ht="22.5" customHeight="1" x14ac:dyDescent="0.2">
      <c r="A370" s="9">
        <v>4</v>
      </c>
      <c r="B370" s="10" t="s">
        <v>286</v>
      </c>
      <c r="C370" s="7">
        <v>1</v>
      </c>
      <c r="D370" s="53"/>
      <c r="E370" s="54"/>
      <c r="F370" s="51" t="str">
        <f t="shared" si="10"/>
        <v>Inserire prezzo unitario</v>
      </c>
      <c r="G370" s="52"/>
      <c r="H370" s="28"/>
      <c r="I370" s="27"/>
    </row>
    <row r="371" spans="1:9" s="16" customFormat="1" ht="22.5" customHeight="1" x14ac:dyDescent="0.3">
      <c r="A371" s="9">
        <v>5</v>
      </c>
      <c r="B371" s="10" t="s">
        <v>287</v>
      </c>
      <c r="C371" s="7">
        <v>1</v>
      </c>
      <c r="D371" s="53"/>
      <c r="E371" s="54"/>
      <c r="F371" s="51" t="str">
        <f t="shared" si="10"/>
        <v>Inserire prezzo unitario</v>
      </c>
      <c r="G371" s="52"/>
      <c r="H371" s="33"/>
      <c r="I371" s="34"/>
    </row>
    <row r="372" spans="1:9" s="16" customFormat="1" x14ac:dyDescent="0.3">
      <c r="A372" s="2"/>
      <c r="B372" s="43"/>
      <c r="E372" s="3"/>
      <c r="H372" s="33"/>
      <c r="I372" s="34"/>
    </row>
    <row r="373" spans="1:9" s="16" customFormat="1" x14ac:dyDescent="0.3">
      <c r="A373" s="65" t="s">
        <v>462</v>
      </c>
      <c r="B373" s="66"/>
      <c r="C373" s="73" t="s">
        <v>442</v>
      </c>
      <c r="D373" s="74"/>
      <c r="E373" s="73" t="s">
        <v>443</v>
      </c>
      <c r="F373" s="77"/>
      <c r="G373" s="74"/>
      <c r="H373" s="20"/>
    </row>
    <row r="374" spans="1:9" s="16" customFormat="1" ht="24.9" customHeight="1" x14ac:dyDescent="0.3">
      <c r="A374" s="67"/>
      <c r="B374" s="68"/>
      <c r="C374" s="81" t="str">
        <f>IF(COUNTIF(F15:G371,"Inserire prezzo unitario")&gt;0,"Almeno un prezzo unitario è mancante",SUM(F15:G199,F202:G336,F339:G344,F347:G349,F352:G364,F367:G371))</f>
        <v>Almeno un prezzo unitario è mancante</v>
      </c>
      <c r="D374" s="82"/>
      <c r="E374" s="83"/>
      <c r="F374" s="84"/>
      <c r="G374" s="85"/>
    </row>
    <row r="375" spans="1:9" s="16" customFormat="1" x14ac:dyDescent="0.3">
      <c r="A375" s="65" t="s">
        <v>444</v>
      </c>
      <c r="B375" s="66"/>
      <c r="C375" s="73" t="s">
        <v>442</v>
      </c>
      <c r="D375" s="74"/>
      <c r="E375" s="73" t="s">
        <v>443</v>
      </c>
      <c r="F375" s="77"/>
      <c r="G375" s="74"/>
    </row>
    <row r="376" spans="1:9" s="16" customFormat="1" ht="24.9" customHeight="1" x14ac:dyDescent="0.3">
      <c r="A376" s="69"/>
      <c r="B376" s="70"/>
      <c r="C376" s="75">
        <v>215000</v>
      </c>
      <c r="D376" s="76"/>
      <c r="E376" s="75" t="s">
        <v>486</v>
      </c>
      <c r="F376" s="78"/>
      <c r="G376" s="79"/>
    </row>
    <row r="377" spans="1:9" s="16" customFormat="1" ht="24.9" customHeight="1" x14ac:dyDescent="0.3">
      <c r="A377" s="55" t="s">
        <v>463</v>
      </c>
      <c r="B377" s="56"/>
      <c r="C377" s="57">
        <v>53750</v>
      </c>
      <c r="D377" s="58"/>
      <c r="E377" s="59" t="s">
        <v>485</v>
      </c>
      <c r="F377" s="60"/>
      <c r="G377" s="61"/>
    </row>
    <row r="378" spans="1:9" s="16" customFormat="1" x14ac:dyDescent="0.3">
      <c r="A378" s="65" t="s">
        <v>464</v>
      </c>
      <c r="B378" s="66"/>
      <c r="C378" s="73" t="s">
        <v>442</v>
      </c>
      <c r="D378" s="74"/>
      <c r="E378" s="73" t="s">
        <v>443</v>
      </c>
      <c r="F378" s="77"/>
      <c r="G378" s="74"/>
      <c r="H378" s="20"/>
    </row>
    <row r="379" spans="1:9" s="16" customFormat="1" ht="24.9" customHeight="1" x14ac:dyDescent="0.3">
      <c r="A379" s="67"/>
      <c r="B379" s="68"/>
      <c r="C379" s="86" t="e">
        <f>(C376-C374)/C376</f>
        <v>#VALUE!</v>
      </c>
      <c r="D379" s="87"/>
      <c r="E379" s="83"/>
      <c r="F379" s="84"/>
      <c r="G379" s="85"/>
    </row>
    <row r="380" spans="1:9" s="16" customFormat="1" ht="35.1" customHeight="1" x14ac:dyDescent="0.2">
      <c r="A380" s="72" t="s">
        <v>468</v>
      </c>
      <c r="B380" s="72"/>
      <c r="C380" s="72"/>
      <c r="D380" s="72"/>
      <c r="E380" s="72"/>
      <c r="F380" s="72"/>
      <c r="G380" s="72"/>
    </row>
    <row r="381" spans="1:9" s="16" customFormat="1" ht="35.1" customHeight="1" x14ac:dyDescent="0.2">
      <c r="A381" s="72" t="s">
        <v>469</v>
      </c>
      <c r="B381" s="72"/>
      <c r="C381" s="72"/>
      <c r="D381" s="72"/>
      <c r="E381" s="72"/>
      <c r="F381" s="72"/>
      <c r="G381" s="72"/>
    </row>
    <row r="382" spans="1:9" s="16" customFormat="1" ht="35.1" customHeight="1" x14ac:dyDescent="0.3">
      <c r="A382" s="71" t="s">
        <v>445</v>
      </c>
      <c r="B382" s="71"/>
      <c r="C382" s="71"/>
      <c r="D382" s="71"/>
      <c r="E382" s="71"/>
      <c r="F382" s="71"/>
      <c r="G382" s="71"/>
    </row>
    <row r="383" spans="1:9" s="16" customFormat="1" ht="35.1" customHeight="1" x14ac:dyDescent="0.3">
      <c r="A383" s="80" t="s">
        <v>465</v>
      </c>
      <c r="B383" s="80"/>
      <c r="C383" s="80"/>
      <c r="D383" s="80"/>
      <c r="E383" s="80"/>
      <c r="F383" s="80"/>
      <c r="G383" s="80"/>
    </row>
    <row r="384" spans="1:9" s="16" customFormat="1" ht="35.1" customHeight="1" x14ac:dyDescent="0.3">
      <c r="A384" s="38" t="s">
        <v>446</v>
      </c>
      <c r="B384" s="88" t="s">
        <v>466</v>
      </c>
      <c r="C384" s="88"/>
      <c r="D384" s="88"/>
      <c r="E384" s="88"/>
      <c r="F384" s="88"/>
      <c r="G384" s="88"/>
    </row>
    <row r="385" spans="1:7" s="16" customFormat="1" ht="35.1" customHeight="1" x14ac:dyDescent="0.3">
      <c r="A385" s="38" t="s">
        <v>446</v>
      </c>
      <c r="B385" s="88" t="s">
        <v>467</v>
      </c>
      <c r="C385" s="88"/>
      <c r="D385" s="88"/>
      <c r="E385" s="88"/>
      <c r="F385" s="88"/>
      <c r="G385" s="88"/>
    </row>
    <row r="386" spans="1:7" ht="35.1" customHeight="1" x14ac:dyDescent="0.2">
      <c r="A386" s="64" t="s">
        <v>447</v>
      </c>
      <c r="B386" s="64"/>
      <c r="C386" s="64" t="s">
        <v>448</v>
      </c>
      <c r="D386" s="64"/>
      <c r="E386" s="64"/>
      <c r="F386" s="64"/>
      <c r="G386" s="64"/>
    </row>
    <row r="387" spans="1:7" x14ac:dyDescent="0.2">
      <c r="A387" s="4"/>
      <c r="B387" s="18"/>
      <c r="C387" s="1"/>
      <c r="D387" s="1"/>
      <c r="E387" s="1"/>
      <c r="F387" s="1"/>
      <c r="G387" s="1"/>
    </row>
    <row r="388" spans="1:7" x14ac:dyDescent="0.2">
      <c r="A388" s="4"/>
      <c r="B388" s="18"/>
      <c r="C388" s="1"/>
      <c r="D388" s="1"/>
      <c r="E388" s="1"/>
      <c r="F388" s="1"/>
      <c r="G388" s="1"/>
    </row>
    <row r="389" spans="1:7" x14ac:dyDescent="0.2">
      <c r="A389" s="4"/>
      <c r="B389" s="18"/>
      <c r="C389" s="1"/>
      <c r="D389" s="1"/>
      <c r="E389" s="1"/>
      <c r="F389" s="1"/>
      <c r="G389" s="1"/>
    </row>
    <row r="390" spans="1:7" x14ac:dyDescent="0.2">
      <c r="A390" s="4"/>
      <c r="B390" s="18"/>
      <c r="C390" s="1"/>
      <c r="D390" s="1"/>
      <c r="E390" s="1"/>
      <c r="F390" s="1"/>
      <c r="G390" s="1"/>
    </row>
    <row r="391" spans="1:7" x14ac:dyDescent="0.2">
      <c r="A391" s="4"/>
      <c r="B391" s="18"/>
      <c r="C391" s="1"/>
      <c r="D391" s="1"/>
      <c r="E391" s="1"/>
      <c r="F391" s="1"/>
      <c r="G391" s="1"/>
    </row>
  </sheetData>
  <sheetProtection algorithmName="SHA-512" hashValue="GxUFkfdG7R5lJHnkL/bhy2gbtm9zORMdgrt3NIejP4kg4Z9R0Eg+I0w3ksBxDNwStwlwEYLeuaeUPGREgDIyMw==" saltValue="XsUD0cGuIiw8Xrami4xdag==" spinCount="100000" sheet="1" formatCells="0" formatColumns="0" formatRows="0" selectLockedCells="1"/>
  <mergeCells count="751">
    <mergeCell ref="A1:B2"/>
    <mergeCell ref="C1:G1"/>
    <mergeCell ref="C2:G2"/>
    <mergeCell ref="A12:G12"/>
    <mergeCell ref="A4:G4"/>
    <mergeCell ref="B5:G5"/>
    <mergeCell ref="A6:G6"/>
    <mergeCell ref="A7:G7"/>
    <mergeCell ref="A8:G8"/>
    <mergeCell ref="A10:G10"/>
    <mergeCell ref="A9:G9"/>
    <mergeCell ref="A11:G11"/>
    <mergeCell ref="A3:G3"/>
    <mergeCell ref="D14:E14"/>
    <mergeCell ref="D15:E15"/>
    <mergeCell ref="F15:G15"/>
    <mergeCell ref="D201:E201"/>
    <mergeCell ref="D23:E23"/>
    <mergeCell ref="F23:G23"/>
    <mergeCell ref="D24:E24"/>
    <mergeCell ref="F24:G24"/>
    <mergeCell ref="D25:E25"/>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A386:B386"/>
    <mergeCell ref="C386:G386"/>
    <mergeCell ref="A373:B374"/>
    <mergeCell ref="A375:B376"/>
    <mergeCell ref="A382:G382"/>
    <mergeCell ref="A380:G380"/>
    <mergeCell ref="A381:G381"/>
    <mergeCell ref="C375:D375"/>
    <mergeCell ref="C376:D376"/>
    <mergeCell ref="E375:G375"/>
    <mergeCell ref="E376:G376"/>
    <mergeCell ref="A383:G383"/>
    <mergeCell ref="C374:D374"/>
    <mergeCell ref="C373:D373"/>
    <mergeCell ref="E373:G373"/>
    <mergeCell ref="E374:G374"/>
    <mergeCell ref="A378:B379"/>
    <mergeCell ref="C378:D378"/>
    <mergeCell ref="E378:G378"/>
    <mergeCell ref="C379:D379"/>
    <mergeCell ref="E379:G379"/>
    <mergeCell ref="B384:G384"/>
    <mergeCell ref="B385:G385"/>
    <mergeCell ref="D366:E366"/>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338:E338"/>
    <mergeCell ref="D34:E34"/>
    <mergeCell ref="F34:G34"/>
    <mergeCell ref="D35:E35"/>
    <mergeCell ref="F35:G35"/>
    <mergeCell ref="F25:G25"/>
    <mergeCell ref="D26:E26"/>
    <mergeCell ref="D36:E36"/>
    <mergeCell ref="F36:G36"/>
    <mergeCell ref="D40:E40"/>
    <mergeCell ref="F40:G40"/>
    <mergeCell ref="D41:E41"/>
    <mergeCell ref="F41:G41"/>
    <mergeCell ref="D42:E42"/>
    <mergeCell ref="F42:G42"/>
    <mergeCell ref="D37:E37"/>
    <mergeCell ref="F37:G37"/>
    <mergeCell ref="D38:E38"/>
    <mergeCell ref="F38:G38"/>
    <mergeCell ref="D39:E39"/>
    <mergeCell ref="F39:G39"/>
    <mergeCell ref="D46:E46"/>
    <mergeCell ref="F46:G46"/>
    <mergeCell ref="D47:E47"/>
    <mergeCell ref="F47:G47"/>
    <mergeCell ref="D48:E48"/>
    <mergeCell ref="F48:G48"/>
    <mergeCell ref="D43:E43"/>
    <mergeCell ref="F43:G43"/>
    <mergeCell ref="D44:E44"/>
    <mergeCell ref="F44:G44"/>
    <mergeCell ref="D45:E45"/>
    <mergeCell ref="F45:G45"/>
    <mergeCell ref="D52:E52"/>
    <mergeCell ref="F52:G52"/>
    <mergeCell ref="D53:E53"/>
    <mergeCell ref="F53:G53"/>
    <mergeCell ref="D54:E54"/>
    <mergeCell ref="F54:G54"/>
    <mergeCell ref="D49:E49"/>
    <mergeCell ref="F49:G49"/>
    <mergeCell ref="D50:E50"/>
    <mergeCell ref="F50:G50"/>
    <mergeCell ref="D51:E51"/>
    <mergeCell ref="F51:G51"/>
    <mergeCell ref="D58:E58"/>
    <mergeCell ref="F58:G58"/>
    <mergeCell ref="D59:E59"/>
    <mergeCell ref="F59:G59"/>
    <mergeCell ref="D60:E60"/>
    <mergeCell ref="F60:G60"/>
    <mergeCell ref="D55:E55"/>
    <mergeCell ref="F55:G55"/>
    <mergeCell ref="D56:E56"/>
    <mergeCell ref="F56:G56"/>
    <mergeCell ref="D57:E57"/>
    <mergeCell ref="F57:G57"/>
    <mergeCell ref="D64:E64"/>
    <mergeCell ref="F64:G64"/>
    <mergeCell ref="D65:E65"/>
    <mergeCell ref="F65:G65"/>
    <mergeCell ref="D66:E66"/>
    <mergeCell ref="F66:G66"/>
    <mergeCell ref="D61:E61"/>
    <mergeCell ref="F61:G61"/>
    <mergeCell ref="D62:E62"/>
    <mergeCell ref="F62:G62"/>
    <mergeCell ref="D63:E63"/>
    <mergeCell ref="F63:G63"/>
    <mergeCell ref="D70:E70"/>
    <mergeCell ref="F70:G70"/>
    <mergeCell ref="D71:E71"/>
    <mergeCell ref="F71:G71"/>
    <mergeCell ref="D72:E72"/>
    <mergeCell ref="F72:G72"/>
    <mergeCell ref="D67:E67"/>
    <mergeCell ref="F67:G67"/>
    <mergeCell ref="D68:E68"/>
    <mergeCell ref="F68:G68"/>
    <mergeCell ref="D69:E69"/>
    <mergeCell ref="F69:G69"/>
    <mergeCell ref="D76:E76"/>
    <mergeCell ref="F76:G76"/>
    <mergeCell ref="D77:E77"/>
    <mergeCell ref="F77:G77"/>
    <mergeCell ref="D78:E78"/>
    <mergeCell ref="F78:G78"/>
    <mergeCell ref="D73:E73"/>
    <mergeCell ref="F73:G73"/>
    <mergeCell ref="D74:E74"/>
    <mergeCell ref="F74:G74"/>
    <mergeCell ref="D75:E75"/>
    <mergeCell ref="F75:G75"/>
    <mergeCell ref="D82:E82"/>
    <mergeCell ref="F82:G82"/>
    <mergeCell ref="D83:E83"/>
    <mergeCell ref="F83:G83"/>
    <mergeCell ref="D84:E84"/>
    <mergeCell ref="F84:G84"/>
    <mergeCell ref="D79:E79"/>
    <mergeCell ref="F79:G79"/>
    <mergeCell ref="D80:E80"/>
    <mergeCell ref="F80:G80"/>
    <mergeCell ref="D81:E81"/>
    <mergeCell ref="F81:G81"/>
    <mergeCell ref="D88:E88"/>
    <mergeCell ref="F88:G88"/>
    <mergeCell ref="D89:E89"/>
    <mergeCell ref="F89:G89"/>
    <mergeCell ref="D90:E90"/>
    <mergeCell ref="F90:G90"/>
    <mergeCell ref="D85:E85"/>
    <mergeCell ref="F85:G85"/>
    <mergeCell ref="D86:E86"/>
    <mergeCell ref="F86:G86"/>
    <mergeCell ref="D87:E87"/>
    <mergeCell ref="F87:G87"/>
    <mergeCell ref="D94:E94"/>
    <mergeCell ref="F94:G94"/>
    <mergeCell ref="D95:E95"/>
    <mergeCell ref="F95:G95"/>
    <mergeCell ref="D96:E96"/>
    <mergeCell ref="F96:G96"/>
    <mergeCell ref="D91:E91"/>
    <mergeCell ref="F91:G91"/>
    <mergeCell ref="D92:E92"/>
    <mergeCell ref="F92:G92"/>
    <mergeCell ref="D93:E93"/>
    <mergeCell ref="F93:G93"/>
    <mergeCell ref="D100:E100"/>
    <mergeCell ref="F100:G100"/>
    <mergeCell ref="D101:E101"/>
    <mergeCell ref="F101:G101"/>
    <mergeCell ref="D102:E102"/>
    <mergeCell ref="F102:G102"/>
    <mergeCell ref="D97:E97"/>
    <mergeCell ref="F97:G97"/>
    <mergeCell ref="D98:E98"/>
    <mergeCell ref="F98:G98"/>
    <mergeCell ref="D99:E99"/>
    <mergeCell ref="F99:G99"/>
    <mergeCell ref="D106:E106"/>
    <mergeCell ref="F106:G106"/>
    <mergeCell ref="D107:E107"/>
    <mergeCell ref="F107:G107"/>
    <mergeCell ref="D108:E108"/>
    <mergeCell ref="F108:G108"/>
    <mergeCell ref="D103:E103"/>
    <mergeCell ref="F103:G103"/>
    <mergeCell ref="D104:E104"/>
    <mergeCell ref="F104:G104"/>
    <mergeCell ref="D105:E105"/>
    <mergeCell ref="F105:G105"/>
    <mergeCell ref="D112:E112"/>
    <mergeCell ref="F112:G112"/>
    <mergeCell ref="D113:E113"/>
    <mergeCell ref="F113:G113"/>
    <mergeCell ref="D114:E114"/>
    <mergeCell ref="F114:G114"/>
    <mergeCell ref="D109:E109"/>
    <mergeCell ref="F109:G109"/>
    <mergeCell ref="D110:E110"/>
    <mergeCell ref="F110:G110"/>
    <mergeCell ref="D111:E111"/>
    <mergeCell ref="F111:G111"/>
    <mergeCell ref="D118:E118"/>
    <mergeCell ref="F118:G118"/>
    <mergeCell ref="D119:E119"/>
    <mergeCell ref="F119:G119"/>
    <mergeCell ref="D120:E120"/>
    <mergeCell ref="F120:G120"/>
    <mergeCell ref="D115:E115"/>
    <mergeCell ref="F115:G115"/>
    <mergeCell ref="D116:E116"/>
    <mergeCell ref="F116:G116"/>
    <mergeCell ref="D117:E117"/>
    <mergeCell ref="F117:G117"/>
    <mergeCell ref="D124:E124"/>
    <mergeCell ref="F124:G124"/>
    <mergeCell ref="D125:E125"/>
    <mergeCell ref="F125:G125"/>
    <mergeCell ref="D126:E126"/>
    <mergeCell ref="F126:G126"/>
    <mergeCell ref="D121:E121"/>
    <mergeCell ref="F121:G121"/>
    <mergeCell ref="D122:E122"/>
    <mergeCell ref="F122:G122"/>
    <mergeCell ref="D123:E123"/>
    <mergeCell ref="F123:G123"/>
    <mergeCell ref="D130:E130"/>
    <mergeCell ref="F130:G130"/>
    <mergeCell ref="D131:E131"/>
    <mergeCell ref="F131:G131"/>
    <mergeCell ref="D132:E132"/>
    <mergeCell ref="F132:G132"/>
    <mergeCell ref="D127:E127"/>
    <mergeCell ref="F127:G127"/>
    <mergeCell ref="D128:E128"/>
    <mergeCell ref="F128:G128"/>
    <mergeCell ref="D129:E129"/>
    <mergeCell ref="F129:G129"/>
    <mergeCell ref="D136:E136"/>
    <mergeCell ref="F136:G136"/>
    <mergeCell ref="D137:E137"/>
    <mergeCell ref="F137:G137"/>
    <mergeCell ref="D138:E138"/>
    <mergeCell ref="F138:G138"/>
    <mergeCell ref="D133:E133"/>
    <mergeCell ref="F133:G133"/>
    <mergeCell ref="D134:E134"/>
    <mergeCell ref="F134:G134"/>
    <mergeCell ref="D135:E135"/>
    <mergeCell ref="F135:G135"/>
    <mergeCell ref="D142:E142"/>
    <mergeCell ref="F142:G142"/>
    <mergeCell ref="D143:E143"/>
    <mergeCell ref="F143:G143"/>
    <mergeCell ref="D144:E144"/>
    <mergeCell ref="F144:G144"/>
    <mergeCell ref="D139:E139"/>
    <mergeCell ref="F139:G139"/>
    <mergeCell ref="D140:E140"/>
    <mergeCell ref="F140:G140"/>
    <mergeCell ref="D141:E141"/>
    <mergeCell ref="F141:G141"/>
    <mergeCell ref="D148:E148"/>
    <mergeCell ref="F148:G148"/>
    <mergeCell ref="D149:E149"/>
    <mergeCell ref="F149:G149"/>
    <mergeCell ref="D150:E150"/>
    <mergeCell ref="F150:G150"/>
    <mergeCell ref="D145:E145"/>
    <mergeCell ref="F145:G145"/>
    <mergeCell ref="D146:E146"/>
    <mergeCell ref="F146:G146"/>
    <mergeCell ref="D147:E147"/>
    <mergeCell ref="F147:G147"/>
    <mergeCell ref="D154:E154"/>
    <mergeCell ref="F154:G154"/>
    <mergeCell ref="D155:E155"/>
    <mergeCell ref="F155:G155"/>
    <mergeCell ref="D156:E156"/>
    <mergeCell ref="F156:G156"/>
    <mergeCell ref="D151:E151"/>
    <mergeCell ref="F151:G151"/>
    <mergeCell ref="D152:E152"/>
    <mergeCell ref="F152:G152"/>
    <mergeCell ref="D153:E153"/>
    <mergeCell ref="F153:G153"/>
    <mergeCell ref="D160:E160"/>
    <mergeCell ref="F160:G160"/>
    <mergeCell ref="D161:E161"/>
    <mergeCell ref="F161:G161"/>
    <mergeCell ref="D162:E162"/>
    <mergeCell ref="F162:G162"/>
    <mergeCell ref="D157:E157"/>
    <mergeCell ref="F157:G157"/>
    <mergeCell ref="D158:E158"/>
    <mergeCell ref="F158:G158"/>
    <mergeCell ref="D159:E159"/>
    <mergeCell ref="F159:G159"/>
    <mergeCell ref="D166:E166"/>
    <mergeCell ref="F166:G166"/>
    <mergeCell ref="D167:E167"/>
    <mergeCell ref="F167:G167"/>
    <mergeCell ref="D168:E168"/>
    <mergeCell ref="F168:G168"/>
    <mergeCell ref="D163:E163"/>
    <mergeCell ref="F163:G163"/>
    <mergeCell ref="D164:E164"/>
    <mergeCell ref="F164:G164"/>
    <mergeCell ref="D165:E165"/>
    <mergeCell ref="F165:G165"/>
    <mergeCell ref="D172:E172"/>
    <mergeCell ref="F172:G172"/>
    <mergeCell ref="D173:E173"/>
    <mergeCell ref="F173:G173"/>
    <mergeCell ref="D174:E174"/>
    <mergeCell ref="F174:G174"/>
    <mergeCell ref="D169:E169"/>
    <mergeCell ref="F169:G169"/>
    <mergeCell ref="D170:E170"/>
    <mergeCell ref="F170:G170"/>
    <mergeCell ref="D171:E171"/>
    <mergeCell ref="F171:G171"/>
    <mergeCell ref="D178:E178"/>
    <mergeCell ref="F178:G178"/>
    <mergeCell ref="D179:E179"/>
    <mergeCell ref="F179:G179"/>
    <mergeCell ref="D180:E180"/>
    <mergeCell ref="F180:G180"/>
    <mergeCell ref="D175:E175"/>
    <mergeCell ref="F175:G175"/>
    <mergeCell ref="D176:E176"/>
    <mergeCell ref="F176:G176"/>
    <mergeCell ref="D177:E177"/>
    <mergeCell ref="F177:G177"/>
    <mergeCell ref="D184:E184"/>
    <mergeCell ref="F184:G184"/>
    <mergeCell ref="D185:E185"/>
    <mergeCell ref="F185:G185"/>
    <mergeCell ref="D186:E186"/>
    <mergeCell ref="F186:G186"/>
    <mergeCell ref="D181:E181"/>
    <mergeCell ref="F181:G181"/>
    <mergeCell ref="D182:E182"/>
    <mergeCell ref="F182:G182"/>
    <mergeCell ref="D183:E183"/>
    <mergeCell ref="F183:G183"/>
    <mergeCell ref="D190:E190"/>
    <mergeCell ref="F190:G190"/>
    <mergeCell ref="D191:E191"/>
    <mergeCell ref="F191:G191"/>
    <mergeCell ref="D192:E192"/>
    <mergeCell ref="F192:G192"/>
    <mergeCell ref="D187:E187"/>
    <mergeCell ref="F187:G187"/>
    <mergeCell ref="D188:E188"/>
    <mergeCell ref="F188:G188"/>
    <mergeCell ref="D189:E189"/>
    <mergeCell ref="F189:G189"/>
    <mergeCell ref="D196:E196"/>
    <mergeCell ref="F196:G196"/>
    <mergeCell ref="D197:E197"/>
    <mergeCell ref="F197:G197"/>
    <mergeCell ref="D199:E199"/>
    <mergeCell ref="F199:G199"/>
    <mergeCell ref="D193:E193"/>
    <mergeCell ref="F193:G193"/>
    <mergeCell ref="D194:E194"/>
    <mergeCell ref="F194:G194"/>
    <mergeCell ref="D195:E195"/>
    <mergeCell ref="F195:G195"/>
    <mergeCell ref="D205:E205"/>
    <mergeCell ref="F205:G205"/>
    <mergeCell ref="D206:E206"/>
    <mergeCell ref="F206:G206"/>
    <mergeCell ref="D207:E207"/>
    <mergeCell ref="F207:G207"/>
    <mergeCell ref="D202:E202"/>
    <mergeCell ref="F202:G202"/>
    <mergeCell ref="D203:E203"/>
    <mergeCell ref="F203:G203"/>
    <mergeCell ref="D204:E204"/>
    <mergeCell ref="F204:G204"/>
    <mergeCell ref="D211:E211"/>
    <mergeCell ref="F211:G211"/>
    <mergeCell ref="D212:E212"/>
    <mergeCell ref="F212:G212"/>
    <mergeCell ref="D213:E213"/>
    <mergeCell ref="F213:G213"/>
    <mergeCell ref="D208:E208"/>
    <mergeCell ref="F208:G208"/>
    <mergeCell ref="D209:E209"/>
    <mergeCell ref="F209:G209"/>
    <mergeCell ref="D210:E210"/>
    <mergeCell ref="F210:G210"/>
    <mergeCell ref="D217:E217"/>
    <mergeCell ref="F217:G217"/>
    <mergeCell ref="D218:E218"/>
    <mergeCell ref="F218:G218"/>
    <mergeCell ref="D219:E219"/>
    <mergeCell ref="F219:G219"/>
    <mergeCell ref="D214:E214"/>
    <mergeCell ref="F214:G214"/>
    <mergeCell ref="D215:E215"/>
    <mergeCell ref="F215:G215"/>
    <mergeCell ref="D216:E216"/>
    <mergeCell ref="F216:G216"/>
    <mergeCell ref="D223:E223"/>
    <mergeCell ref="F223:G223"/>
    <mergeCell ref="D224:E224"/>
    <mergeCell ref="F224:G224"/>
    <mergeCell ref="D225:E225"/>
    <mergeCell ref="F225:G225"/>
    <mergeCell ref="D220:E220"/>
    <mergeCell ref="F220:G220"/>
    <mergeCell ref="D221:E221"/>
    <mergeCell ref="F221:G221"/>
    <mergeCell ref="D222:E222"/>
    <mergeCell ref="F222:G222"/>
    <mergeCell ref="D229:E229"/>
    <mergeCell ref="F229:G229"/>
    <mergeCell ref="D230:E230"/>
    <mergeCell ref="F230:G230"/>
    <mergeCell ref="D231:E231"/>
    <mergeCell ref="F231:G231"/>
    <mergeCell ref="D226:E226"/>
    <mergeCell ref="F226:G226"/>
    <mergeCell ref="D227:E227"/>
    <mergeCell ref="F227:G227"/>
    <mergeCell ref="D228:E228"/>
    <mergeCell ref="F228:G228"/>
    <mergeCell ref="D235:E235"/>
    <mergeCell ref="F235:G235"/>
    <mergeCell ref="D236:E236"/>
    <mergeCell ref="F236:G236"/>
    <mergeCell ref="D237:E237"/>
    <mergeCell ref="F237:G237"/>
    <mergeCell ref="D232:E232"/>
    <mergeCell ref="F232:G232"/>
    <mergeCell ref="D233:E233"/>
    <mergeCell ref="F233:G233"/>
    <mergeCell ref="D234:E234"/>
    <mergeCell ref="F234:G234"/>
    <mergeCell ref="D241:E241"/>
    <mergeCell ref="F241:G241"/>
    <mergeCell ref="D242:E242"/>
    <mergeCell ref="F242:G242"/>
    <mergeCell ref="D243:E243"/>
    <mergeCell ref="F243:G243"/>
    <mergeCell ref="D238:E238"/>
    <mergeCell ref="F238:G238"/>
    <mergeCell ref="D239:E239"/>
    <mergeCell ref="F239:G239"/>
    <mergeCell ref="D240:E240"/>
    <mergeCell ref="F240:G240"/>
    <mergeCell ref="D247:E247"/>
    <mergeCell ref="F247:G247"/>
    <mergeCell ref="D248:E248"/>
    <mergeCell ref="F248:G248"/>
    <mergeCell ref="D249:E249"/>
    <mergeCell ref="F249:G249"/>
    <mergeCell ref="D244:E244"/>
    <mergeCell ref="F244:G244"/>
    <mergeCell ref="D245:E245"/>
    <mergeCell ref="F245:G245"/>
    <mergeCell ref="D246:E246"/>
    <mergeCell ref="F246:G246"/>
    <mergeCell ref="D253:E253"/>
    <mergeCell ref="F253:G253"/>
    <mergeCell ref="D254:E254"/>
    <mergeCell ref="F254:G254"/>
    <mergeCell ref="D255:E255"/>
    <mergeCell ref="F255:G255"/>
    <mergeCell ref="D250:E250"/>
    <mergeCell ref="F250:G250"/>
    <mergeCell ref="D251:E251"/>
    <mergeCell ref="F251:G251"/>
    <mergeCell ref="D252:E252"/>
    <mergeCell ref="F252:G252"/>
    <mergeCell ref="D259:E259"/>
    <mergeCell ref="F259:G259"/>
    <mergeCell ref="D260:E260"/>
    <mergeCell ref="F260:G260"/>
    <mergeCell ref="D261:E261"/>
    <mergeCell ref="F261:G261"/>
    <mergeCell ref="D256:E256"/>
    <mergeCell ref="F256:G256"/>
    <mergeCell ref="D257:E257"/>
    <mergeCell ref="F257:G257"/>
    <mergeCell ref="D258:E258"/>
    <mergeCell ref="F258:G258"/>
    <mergeCell ref="D265:E265"/>
    <mergeCell ref="F265:G265"/>
    <mergeCell ref="D266:E266"/>
    <mergeCell ref="F266:G266"/>
    <mergeCell ref="D267:E267"/>
    <mergeCell ref="F267:G267"/>
    <mergeCell ref="D262:E262"/>
    <mergeCell ref="F262:G262"/>
    <mergeCell ref="D263:E263"/>
    <mergeCell ref="F263:G263"/>
    <mergeCell ref="D264:E264"/>
    <mergeCell ref="F264:G264"/>
    <mergeCell ref="D271:E271"/>
    <mergeCell ref="F271:G271"/>
    <mergeCell ref="D272:E272"/>
    <mergeCell ref="F272:G272"/>
    <mergeCell ref="D273:E273"/>
    <mergeCell ref="F273:G273"/>
    <mergeCell ref="D268:E268"/>
    <mergeCell ref="F268:G268"/>
    <mergeCell ref="D269:E269"/>
    <mergeCell ref="F269:G269"/>
    <mergeCell ref="D270:E270"/>
    <mergeCell ref="F270:G270"/>
    <mergeCell ref="D277:E277"/>
    <mergeCell ref="F277:G277"/>
    <mergeCell ref="D278:E278"/>
    <mergeCell ref="F278:G278"/>
    <mergeCell ref="D279:E279"/>
    <mergeCell ref="F279:G279"/>
    <mergeCell ref="D274:E274"/>
    <mergeCell ref="F274:G274"/>
    <mergeCell ref="D275:E275"/>
    <mergeCell ref="F275:G275"/>
    <mergeCell ref="D276:E276"/>
    <mergeCell ref="F276:G276"/>
    <mergeCell ref="D283:E283"/>
    <mergeCell ref="F283:G283"/>
    <mergeCell ref="D284:E284"/>
    <mergeCell ref="F284:G284"/>
    <mergeCell ref="D285:E285"/>
    <mergeCell ref="F285:G285"/>
    <mergeCell ref="D280:E280"/>
    <mergeCell ref="F280:G280"/>
    <mergeCell ref="D281:E281"/>
    <mergeCell ref="F281:G281"/>
    <mergeCell ref="D282:E282"/>
    <mergeCell ref="F282:G282"/>
    <mergeCell ref="D289:E289"/>
    <mergeCell ref="F289:G289"/>
    <mergeCell ref="D290:E290"/>
    <mergeCell ref="F290:G290"/>
    <mergeCell ref="D291:E291"/>
    <mergeCell ref="F291:G291"/>
    <mergeCell ref="D286:E286"/>
    <mergeCell ref="F286:G286"/>
    <mergeCell ref="D287:E287"/>
    <mergeCell ref="F287:G287"/>
    <mergeCell ref="D288:E288"/>
    <mergeCell ref="F288:G288"/>
    <mergeCell ref="D295:E295"/>
    <mergeCell ref="F295:G295"/>
    <mergeCell ref="D296:E296"/>
    <mergeCell ref="F296:G296"/>
    <mergeCell ref="D297:E297"/>
    <mergeCell ref="F297:G297"/>
    <mergeCell ref="D292:E292"/>
    <mergeCell ref="F292:G292"/>
    <mergeCell ref="D293:E293"/>
    <mergeCell ref="F293:G293"/>
    <mergeCell ref="D294:E294"/>
    <mergeCell ref="F294:G294"/>
    <mergeCell ref="D301:E301"/>
    <mergeCell ref="F301:G301"/>
    <mergeCell ref="D302:E302"/>
    <mergeCell ref="F302:G302"/>
    <mergeCell ref="D303:E303"/>
    <mergeCell ref="F303:G303"/>
    <mergeCell ref="D298:E298"/>
    <mergeCell ref="F298:G298"/>
    <mergeCell ref="D299:E299"/>
    <mergeCell ref="F299:G299"/>
    <mergeCell ref="D300:E300"/>
    <mergeCell ref="F300:G300"/>
    <mergeCell ref="D307:E307"/>
    <mergeCell ref="F307:G307"/>
    <mergeCell ref="D308:E308"/>
    <mergeCell ref="F308:G308"/>
    <mergeCell ref="D309:E309"/>
    <mergeCell ref="F309:G309"/>
    <mergeCell ref="D304:E304"/>
    <mergeCell ref="F304:G304"/>
    <mergeCell ref="D305:E305"/>
    <mergeCell ref="F305:G305"/>
    <mergeCell ref="D306:E306"/>
    <mergeCell ref="F306:G306"/>
    <mergeCell ref="D313:E313"/>
    <mergeCell ref="F313:G313"/>
    <mergeCell ref="D314:E314"/>
    <mergeCell ref="F314:G314"/>
    <mergeCell ref="D315:E315"/>
    <mergeCell ref="F315:G315"/>
    <mergeCell ref="D310:E310"/>
    <mergeCell ref="F310:G310"/>
    <mergeCell ref="D311:E311"/>
    <mergeCell ref="F311:G311"/>
    <mergeCell ref="D312:E312"/>
    <mergeCell ref="F312:G312"/>
    <mergeCell ref="D319:E319"/>
    <mergeCell ref="F319:G319"/>
    <mergeCell ref="D320:E320"/>
    <mergeCell ref="F320:G320"/>
    <mergeCell ref="D321:E321"/>
    <mergeCell ref="F321:G321"/>
    <mergeCell ref="D316:E316"/>
    <mergeCell ref="F316:G316"/>
    <mergeCell ref="D317:E317"/>
    <mergeCell ref="F317:G317"/>
    <mergeCell ref="D318:E318"/>
    <mergeCell ref="F318:G318"/>
    <mergeCell ref="D325:E325"/>
    <mergeCell ref="F325:G325"/>
    <mergeCell ref="D326:E326"/>
    <mergeCell ref="F326:G326"/>
    <mergeCell ref="D327:E327"/>
    <mergeCell ref="F327:G327"/>
    <mergeCell ref="D322:E322"/>
    <mergeCell ref="F322:G322"/>
    <mergeCell ref="D323:E323"/>
    <mergeCell ref="F323:G323"/>
    <mergeCell ref="D324:E324"/>
    <mergeCell ref="F324:G324"/>
    <mergeCell ref="D331:E331"/>
    <mergeCell ref="F331:G331"/>
    <mergeCell ref="D332:E332"/>
    <mergeCell ref="F332:G332"/>
    <mergeCell ref="D333:E333"/>
    <mergeCell ref="F333:G333"/>
    <mergeCell ref="D328:E328"/>
    <mergeCell ref="F328:G328"/>
    <mergeCell ref="D329:E329"/>
    <mergeCell ref="F329:G329"/>
    <mergeCell ref="D330:E330"/>
    <mergeCell ref="F330:G330"/>
    <mergeCell ref="D334:E334"/>
    <mergeCell ref="F334:G334"/>
    <mergeCell ref="D335:E335"/>
    <mergeCell ref="F335:G335"/>
    <mergeCell ref="D336:E336"/>
    <mergeCell ref="F336:G336"/>
    <mergeCell ref="D346:E346"/>
    <mergeCell ref="D339:E339"/>
    <mergeCell ref="F339:G339"/>
    <mergeCell ref="D340:E340"/>
    <mergeCell ref="F340:G340"/>
    <mergeCell ref="D341:E341"/>
    <mergeCell ref="F341:G341"/>
    <mergeCell ref="D342:E342"/>
    <mergeCell ref="F342:G342"/>
    <mergeCell ref="D343:E343"/>
    <mergeCell ref="F343:G343"/>
    <mergeCell ref="F337:G338"/>
    <mergeCell ref="F349:G349"/>
    <mergeCell ref="D352:E352"/>
    <mergeCell ref="F352:G352"/>
    <mergeCell ref="D353:E353"/>
    <mergeCell ref="F353:G353"/>
    <mergeCell ref="D351:E351"/>
    <mergeCell ref="D344:E344"/>
    <mergeCell ref="F344:G344"/>
    <mergeCell ref="D347:E347"/>
    <mergeCell ref="F347:G347"/>
    <mergeCell ref="D348:E348"/>
    <mergeCell ref="F348:G348"/>
    <mergeCell ref="F345:G346"/>
    <mergeCell ref="D371:E371"/>
    <mergeCell ref="F371:G371"/>
    <mergeCell ref="A377:B377"/>
    <mergeCell ref="C377:D377"/>
    <mergeCell ref="E377:G377"/>
    <mergeCell ref="F350:G351"/>
    <mergeCell ref="F365:G366"/>
    <mergeCell ref="D368:E368"/>
    <mergeCell ref="F368:G368"/>
    <mergeCell ref="D369:E369"/>
    <mergeCell ref="F369:G369"/>
    <mergeCell ref="D370:E370"/>
    <mergeCell ref="F370:G370"/>
    <mergeCell ref="D363:E363"/>
    <mergeCell ref="F363:G363"/>
    <mergeCell ref="D364:E364"/>
    <mergeCell ref="F364:G364"/>
    <mergeCell ref="D367:E367"/>
    <mergeCell ref="F367:G367"/>
    <mergeCell ref="D360:E360"/>
    <mergeCell ref="F360:G360"/>
    <mergeCell ref="D361:E361"/>
    <mergeCell ref="F361:G361"/>
    <mergeCell ref="D362:E362"/>
    <mergeCell ref="F200:G201"/>
    <mergeCell ref="F13:G14"/>
    <mergeCell ref="A365:E365"/>
    <mergeCell ref="A350:E350"/>
    <mergeCell ref="A345:E345"/>
    <mergeCell ref="A337:E337"/>
    <mergeCell ref="A200:E200"/>
    <mergeCell ref="A13:E13"/>
    <mergeCell ref="F362:G362"/>
    <mergeCell ref="D357:E357"/>
    <mergeCell ref="F357:G357"/>
    <mergeCell ref="D358:E358"/>
    <mergeCell ref="F358:G358"/>
    <mergeCell ref="D359:E359"/>
    <mergeCell ref="F359:G359"/>
    <mergeCell ref="D354:E354"/>
    <mergeCell ref="F354:G354"/>
    <mergeCell ref="D355:E355"/>
    <mergeCell ref="F355:G355"/>
    <mergeCell ref="D356:E356"/>
    <mergeCell ref="F356:G356"/>
    <mergeCell ref="D349:E349"/>
    <mergeCell ref="F198:G198"/>
    <mergeCell ref="D198:E198"/>
  </mergeCells>
  <conditionalFormatting sqref="F15:G15">
    <cfRule type="cellIs" dxfId="9" priority="10" operator="equal">
      <formula>"Inserire prezzo unitario"</formula>
    </cfRule>
  </conditionalFormatting>
  <conditionalFormatting sqref="F16:G199">
    <cfRule type="cellIs" dxfId="8" priority="9" operator="equal">
      <formula>"Inserire prezzo unitario"</formula>
    </cfRule>
  </conditionalFormatting>
  <conditionalFormatting sqref="F202:G336">
    <cfRule type="cellIs" dxfId="7" priority="8" operator="equal">
      <formula>"Inserire prezzo unitario"</formula>
    </cfRule>
  </conditionalFormatting>
  <conditionalFormatting sqref="F339:G344">
    <cfRule type="cellIs" dxfId="6" priority="7" operator="equal">
      <formula>"Inserire prezzo unitario"</formula>
    </cfRule>
  </conditionalFormatting>
  <conditionalFormatting sqref="F347:G347">
    <cfRule type="cellIs" dxfId="5" priority="6" operator="equal">
      <formula>"Inserire prezzo unitario"</formula>
    </cfRule>
  </conditionalFormatting>
  <conditionalFormatting sqref="F348:G349">
    <cfRule type="cellIs" dxfId="4" priority="5" operator="equal">
      <formula>"Inserire prezzo unitario"</formula>
    </cfRule>
  </conditionalFormatting>
  <conditionalFormatting sqref="F352:G352">
    <cfRule type="cellIs" dxfId="3" priority="4" operator="equal">
      <formula>"Inserire prezzo unitario"</formula>
    </cfRule>
  </conditionalFormatting>
  <conditionalFormatting sqref="F353:G364">
    <cfRule type="cellIs" dxfId="2" priority="3" operator="equal">
      <formula>"Inserire prezzo unitario"</formula>
    </cfRule>
  </conditionalFormatting>
  <conditionalFormatting sqref="F367:G371">
    <cfRule type="cellIs" dxfId="1" priority="2" operator="equal">
      <formula>"Inserire prezzo unitario"</formula>
    </cfRule>
  </conditionalFormatting>
  <conditionalFormatting sqref="C374:D374">
    <cfRule type="cellIs" dxfId="0" priority="1" operator="equal">
      <formula>"Almeno un prezzo unitario è mancante"</formula>
    </cfRule>
  </conditionalFormatting>
  <printOptions horizontalCentered="1"/>
  <pageMargins left="0.19685039370078741" right="0.19685039370078741" top="0.19685039370078741" bottom="0.39370078740157483" header="0" footer="0.19685039370078741"/>
  <pageSetup paperSize="9" scale="51" fitToHeight="0" orientation="portrait" r:id="rId1"/>
  <headerFooter>
    <oddFooter>&amp;L&amp;A&amp;CPag. &amp;P di &amp;N</oddFooter>
  </headerFooter>
  <rowBreaks count="6" manualBreakCount="6">
    <brk id="140" max="6" man="1"/>
    <brk id="190" max="16383" man="1"/>
    <brk id="254" max="16383" man="1"/>
    <brk id="303" max="6" man="1"/>
    <brk id="348" max="6" man="1"/>
    <brk id="36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All C - Offerta Economica</vt:lpstr>
      <vt:lpstr>'All C - Offerta Economica'!Titoli_stampa</vt:lpstr>
    </vt:vector>
  </TitlesOfParts>
  <Company>IgeaSpA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Tocco, Giaime</dc:creator>
  <cp:lastModifiedBy>IGEA</cp:lastModifiedBy>
  <cp:lastPrinted>2022-05-25T12:27:19Z</cp:lastPrinted>
  <dcterms:created xsi:type="dcterms:W3CDTF">2022-03-16T09:36:15Z</dcterms:created>
  <dcterms:modified xsi:type="dcterms:W3CDTF">2026-09-04T11:20:04Z</dcterms:modified>
</cp:coreProperties>
</file>